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efmesa\Desktop\SENA 2022\CONTRATACION 2022\PROGRAMAS ESPECIALES\COMPLEMENTARIA VIRTUAL\"/>
    </mc:Choice>
  </mc:AlternateContent>
  <xr:revisionPtr revIDLastSave="0" documentId="13_ncr:1_{C1B65BC4-589B-4F00-B1DA-C3CFFBA51C5A}" xr6:coauthVersionLast="46" xr6:coauthVersionMax="47" xr10:uidLastSave="{00000000-0000-0000-0000-000000000000}"/>
  <bookViews>
    <workbookView xWindow="-120" yWindow="-120" windowWidth="29040" windowHeight="15840" tabRatio="598" activeTab="2" xr2:uid="{00000000-000D-0000-FFFF-FFFF00000000}"/>
  </bookViews>
  <sheets>
    <sheet name="ANEXO 2_COMPLEMENTARIA_REG_2022" sheetId="28" r:id="rId1"/>
    <sheet name="JUSTIFICACION_ÓBLIGACIONES" sheetId="29" r:id="rId2"/>
    <sheet name="MATRIZ DE RIESGOS" sheetId="30" r:id="rId3"/>
    <sheet name="ANEXO 2 (IISem)" sheetId="26" state="hidden" r:id="rId4"/>
    <sheet name="Hoja1" sheetId="27" state="hidden" r:id="rId5"/>
  </sheets>
  <definedNames>
    <definedName name="_xlnm._FilterDatabase" localSheetId="3" hidden="1">'ANEXO 2 (IISem)'!$A$15:$Q$24</definedName>
    <definedName name="_xlnm._FilterDatabase" localSheetId="0" hidden="1">'ANEXO 2_COMPLEMENTARIA_REG_2022'!$A$15:$Q$25</definedName>
    <definedName name="_xlnm.Print_Area" localSheetId="3">'ANEXO 2 (IISem)'!$A$1:$Q$35</definedName>
    <definedName name="_xlnm.Print_Area" localSheetId="0">'ANEXO 2_COMPLEMENTARIA_REG_2022'!$A$1:$Q$36</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28" l="1"/>
  <c r="O21" i="28"/>
  <c r="N21" i="28"/>
  <c r="K23" i="28"/>
  <c r="K16" i="28"/>
  <c r="O16" i="28"/>
  <c r="N16" i="28"/>
  <c r="K17" i="28"/>
  <c r="K18" i="28"/>
  <c r="K19" i="28"/>
  <c r="K20" i="28"/>
  <c r="K22" i="28"/>
  <c r="K25" i="28"/>
  <c r="N17" i="28"/>
  <c r="O17" i="28"/>
  <c r="N18" i="28"/>
  <c r="O18" i="28"/>
  <c r="N19" i="28"/>
  <c r="O19" i="28"/>
  <c r="N20" i="28"/>
  <c r="O20" i="28"/>
  <c r="N22" i="28"/>
  <c r="O22" i="28"/>
  <c r="N23" i="28"/>
  <c r="O23" i="28"/>
  <c r="E25" i="28"/>
  <c r="A10" i="28"/>
  <c r="K18" i="26"/>
  <c r="O18" i="26"/>
  <c r="O22" i="26"/>
  <c r="N17" i="26"/>
  <c r="N18" i="26"/>
  <c r="N19" i="26"/>
  <c r="N20" i="26"/>
  <c r="N21" i="26"/>
  <c r="N22" i="26"/>
  <c r="N16" i="26"/>
  <c r="K21" i="26"/>
  <c r="O21" i="26"/>
  <c r="K20" i="26"/>
  <c r="O20" i="26"/>
  <c r="K19" i="26"/>
  <c r="O19" i="26"/>
  <c r="K22" i="26"/>
  <c r="K17" i="26"/>
  <c r="O17" i="26"/>
  <c r="K16" i="26"/>
  <c r="O16" i="26"/>
  <c r="E24" i="26"/>
  <c r="J8" i="27"/>
  <c r="J9" i="27"/>
  <c r="D14" i="27"/>
  <c r="H6" i="27"/>
  <c r="D8" i="27"/>
  <c r="H5" i="27"/>
  <c r="J11" i="27"/>
  <c r="J12" i="27"/>
  <c r="K24" i="26"/>
  <c r="D19" i="27"/>
  <c r="H4" i="27"/>
  <c r="A10" i="26"/>
</calcChain>
</file>

<file path=xl/sharedStrings.xml><?xml version="1.0" encoding="utf-8"?>
<sst xmlns="http://schemas.openxmlformats.org/spreadsheetml/2006/main" count="392" uniqueCount="195">
  <si>
    <t>Nombre:</t>
  </si>
  <si>
    <t>Teléfono:</t>
  </si>
  <si>
    <t>LUGAR</t>
  </si>
  <si>
    <t>NIVEL</t>
  </si>
  <si>
    <t>COSTO HONORARIO MES</t>
  </si>
  <si>
    <t>COSTO TOTAL HONORARIOS</t>
  </si>
  <si>
    <t>OBSERVACIONES</t>
  </si>
  <si>
    <t>Inicio
 (D-M-A)</t>
  </si>
  <si>
    <t>Terminación
(D-M-A)</t>
  </si>
  <si>
    <t>CONTRATO</t>
  </si>
  <si>
    <t>DURACION DEL PROGRAMA</t>
  </si>
  <si>
    <t>LECTIVA</t>
  </si>
  <si>
    <t>MESES</t>
  </si>
  <si>
    <t>DIAS</t>
  </si>
  <si>
    <t>TOTALES</t>
  </si>
  <si>
    <t>PROFESIONALES</t>
  </si>
  <si>
    <t>TECNICOS Y/O TECNOLOGOS</t>
  </si>
  <si>
    <t>TOPE GLOBAL PROGRAMADO</t>
  </si>
  <si>
    <t>SALDO</t>
  </si>
  <si>
    <t xml:space="preserve">% UTILIZADO: </t>
  </si>
  <si>
    <t xml:space="preserve">ELABORADO POR:  </t>
  </si>
  <si>
    <t>NOMBRE DEL PROGRAMA
(TE-TP-TGO)</t>
  </si>
  <si>
    <t>No. CONTRATOS</t>
  </si>
  <si>
    <t>No. DE MESES Y DIAS A CONTRATAR</t>
  </si>
  <si>
    <t>FECHAS PREVISTAS PARA LA CONTRATACIÓN</t>
  </si>
  <si>
    <t>Versión: 01</t>
  </si>
  <si>
    <t>GESTIÓN DE FORMACIÓN PROFESIONAL INTEGRAL</t>
  </si>
  <si>
    <t>ANEXO 2: PLAN DE CONTRATACIÓN DE INSTRUCTORES  -  APOYOS ADMINISTRATIVOS Y OTROS PERFILES RELACIONADOS CON LA FORMACIÓN PROFESIONAL</t>
  </si>
  <si>
    <t>Código: 
GFPI-F-139</t>
  </si>
  <si>
    <t>Regional Cauca-Centro de Comercio y Servicios</t>
  </si>
  <si>
    <t>Prestación de servicios</t>
  </si>
  <si>
    <t>JOHN JAIRO MOTTA CALDERON</t>
  </si>
  <si>
    <t>Subdirector del Centro de Comercio y Servicios</t>
  </si>
  <si>
    <t>8220122
EXT 22413</t>
  </si>
  <si>
    <t>Experiencia</t>
  </si>
  <si>
    <t>Requisitos Academicos</t>
  </si>
  <si>
    <t>2212/2021</t>
  </si>
  <si>
    <t>La fecha de terminanción , se establace de acuerdo con la Resolución 1-1403 de 2020, en la cual se establece el calendario academico 2021.</t>
  </si>
  <si>
    <t>Operario,Tecnico</t>
  </si>
  <si>
    <t>2 Contratos nuevos de Peluqueria</t>
  </si>
  <si>
    <t xml:space="preserve">1 de Software </t>
  </si>
  <si>
    <t>1 Archivo</t>
  </si>
  <si>
    <t>1 Enfermeria</t>
  </si>
  <si>
    <t>1 Adicion tiempo completo peluqueria</t>
  </si>
  <si>
    <t>Contrato No  CO1.PCCNTR.2154269 (Jeison Solarte)</t>
  </si>
  <si>
    <t>Contrato No CO1.PCCNTR.2734831 (Wilson Campo)</t>
  </si>
  <si>
    <t>Contrato No CO1.PCCNTR.2405212 (Andrés Mongollón)</t>
  </si>
  <si>
    <t>Reversión de recurso</t>
  </si>
  <si>
    <t>Valor Adiciones</t>
  </si>
  <si>
    <t>VALOR TOTAL</t>
  </si>
  <si>
    <t>SOLICITUDES TITUALDA</t>
  </si>
  <si>
    <t>EXISTENCIA DEL CENTRO}</t>
  </si>
  <si>
    <t>PPTO  4421</t>
  </si>
  <si>
    <t>REVERSAR EL RECURSO DE CONTRATOS</t>
  </si>
  <si>
    <t>TOTAL DISPONIBLE DEL CENTRO</t>
  </si>
  <si>
    <t>alexandra COMPLEMENTARIA</t>
  </si>
  <si>
    <t>TITULADA</t>
  </si>
  <si>
    <t>SALDO A REVERSAR</t>
  </si>
  <si>
    <t>6 MESES</t>
  </si>
  <si>
    <t>Tecnico</t>
  </si>
  <si>
    <t>Opción 1: 
Requisitos Académicos:
Profesional universitario en desarrollo de Software o Ingeniero de Sistemas.                                                                 Opción 2: 
Requisitos Académicos:
Tecnologo en Análisis, diseño y desarrollo de software o afines.
Tarjeta profesional.</t>
  </si>
  <si>
    <t>químico farmacéutico o regente de farmacia</t>
  </si>
  <si>
    <t>Experiencia Relacionada: mínimo 24 meses de vinculación laboral en el desempeño de funciones relacionadas con los procesos farmacéuticos mínimo 6 meses de experiencia en formación y/o educación</t>
  </si>
  <si>
    <t xml:space="preserve">TITULADA 
Herramientas Ofimaticas-Tecnico en Sistemas - Computación en la nube </t>
  </si>
  <si>
    <t>Tecnico - Tecnologo</t>
  </si>
  <si>
    <t>TITULADA 
SEGUIMIENTOS Red Administrativa</t>
  </si>
  <si>
    <t>TITULADA 
SEGUIMIENTOS Red informatica, diseño y desarrollo de software</t>
  </si>
  <si>
    <t>Complementaria</t>
  </si>
  <si>
    <t>APOYO ADMINISTRATIVO EN SALUD - VIRTUAL</t>
  </si>
  <si>
    <t>MERCADOS - VIRTUAL</t>
  </si>
  <si>
    <t xml:space="preserve">TITULADA 
Servicos Farmacéuticos
</t>
  </si>
  <si>
    <t>Requisitos académicos:
TECNÓLOGO O PROFESIONAL EN ÁREAS AFINES CON TECNOLOGÍAS DE LA INFORMACIÓN Y LA COMUNICACIÓN</t>
  </si>
  <si>
    <t>MÍNIMO, DIECIOCHO (18) MESES DE EXPERIENCIA LABORAL, DE LOS CUALES DOCE (12) MESES ESTARÁN
RELACIONADOS CON EL EJERCICIO DE LA PROFESIÓN U OFICIO OBJETO DE LA FORMACIÓN PROFESIONAL Y
SEIS (6) MESES EN LABORES DE DOCENCIA EN EL ÁREA.</t>
  </si>
  <si>
    <t>24 MESES</t>
  </si>
  <si>
    <t>Alternativa 1
Requisitos Académicos:
Profesional en Administrador de empresas, gestión empresarial, ciencias administrativas o afines, preferiblemente especialista y/o actualización en servicio al cliente; Tarjeta profesional.                                                                                                                                         Alternativa 2
Requisitos Académicos:
Tecnólogo en Gestión Empresarial o áreas afines o cuatro (4) años de estudios universitarios en mercadeo, logística o áreas afines.</t>
  </si>
  <si>
    <t>Alternativa 1                                                                                                                                                                                                                               Experiencia Relacionada: Dieciocho (18) meses estarán relacionados con el ejercicio de empleos, actividades u oficios afines con su profesión objeto de la contratación.
Experiencia Docente: Seis (6) meses en el ejercicio de las actividades de divulgación del conocimiento obtenida en instituciones educativas debidamente reconocidas.                                                                                                                                                 Alternativa 2                                                                                                                                                                                                                        Experiencia Relacionada: Treinta (30) meses estarán relacionados con el ejercicio de empleos, actividades u oficios afines con su profesión objeto de la contratación.
Experiencia Docente: Seis (6) meses en el ejercicio de las actividades de divulgación del conocimiento obtenida en instituciones educativas debidamente reconocidas.</t>
  </si>
  <si>
    <t xml:space="preserve">Turismo </t>
  </si>
  <si>
    <t>Opción 1:                                                                                                                                                                                                                               Experiencia Relacionada: Dieciocho (18) meses estarán relacionados con el ejercicio de empleos, actividades u oficios afines con el desarrollo de software.
Experiencia Docente: Seis (6) meses en el ejercicio de las actividades de divulgación del conocimiento obtenida en instituciones educativas debidamente reconocidas. Experiencia Relacionada:                                                   Opción 2: Treinta (30) meses estarán relacionados con el ejercicio de empleos, actividades u oficios afines con el desarrollo de software.
Experiencia Docente: Seis (6) meses en el ejercicio de las actividades de divulgación del conocimiento obtenida en instituciones educativas debidamente reconocidas.</t>
  </si>
  <si>
    <t>Alternativa 1
Requisitos Académicos:
Profesional en Administrador de empresas, gestión empresarial, ciencias administrativas o afines, preferiblemente especialista y/o actualización en servicio al cliente; Tarjeta profesional.
          Alternativa 2
Requisitos Académicos:
Tecnólogo en Gestión Empresarial o áreas afines o cuatro (4) años de estudios universitarios en mercadeo, logística o áreas afines.
Experiencia Relacionada: Treinta (30) meses estarán relacionados con el ejercicio de empleos, actividades u oficios afines con su profesión objeto de la contratación.
Experiencia Docente: Seis (6) meses en el ejercicio de las actividades de divulgación del conocimiento obtenida en instituciones educativas debidamente reconocidas.</t>
  </si>
  <si>
    <t>Alternativa 1 Experiencia Relacionada: Dieciocho (18) meses estarán relacionados con el ejercicio de empleos, actividades u oficios afines con su profesión objeto de la contratación.
Experiencia Docente: Seis (6) meses en el ejercicio de las actividades de divulgación del conocimiento obtenida en instituciones educativas debidamente reconocidas.                                                                                                                                   Alternativa 2                                                                                                                                                                                                                             Experiencia Relacionada: Treinta (30) meses estarán relacionados con el ejercicio de empleos, actividades u oficios afines con su profesión objeto de la contratación.
Experiencia Docente: Seis (6) meses en el ejercicio de las actividades de divulgación del conocimiento obtenida en instituciones educativas debidamente reconocidas.</t>
  </si>
  <si>
    <t>Requisitos Académicos:
Profesionales en el área de la salud, Administración en Salud con Especialización Calidad en Salud o Auditoria o Seguridad Social o Gerencia en Salud.</t>
  </si>
  <si>
    <t>Experiencia Relacionada: Doce (12) meses estarán relacionados con el ejercicio de empleos, actividades u oficios afines con su profesión objeto de la contratación.
Experiencia Docente: Doce (12) meses en el ejercicio de las actividades de divulgación del conocimiento obtenida en instituciones educativas debidamente reconocidas.</t>
  </si>
  <si>
    <t>40 HORAS</t>
  </si>
  <si>
    <t>REQUISITOS ACADÉMICOS: TECNÓLOGO EN GUIANZA TURÍSTICA, TECNÓLOGO O PROFESIONAL EN ADMINISTRACIÓN TURÍSTICA.TECNÓLOGOS EN PROCESOS RECREATIVOS Y TURÍSTICOS.</t>
  </si>
  <si>
    <t>EXPERIENCIA RELACIONADA: DOS AÑOS EN ACTIVIDADES RELACIONADAS CON LA INFORMACIÓN TURÍSTICA.
EXPERIENCIA DOCENTE: SEIS (6) MESES EN EL EJERCICIO DE LAS ACTIVIDADES DE DIVULGACIÓN DEL CONOCIMIENTO OBTENIDA EN INSTITUCIONES EDUCATIVAS DEBIDAMENTE RECONOCIDAS.</t>
  </si>
  <si>
    <t>PERIODO : AÑO 2022</t>
  </si>
  <si>
    <t>PRIMERA OFERTA</t>
  </si>
  <si>
    <t>ANA ALEXANDRA RODRIGUEZ VARGAS</t>
  </si>
  <si>
    <t>Justificación</t>
  </si>
  <si>
    <t>Obligaciones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</si>
  <si>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</si>
  <si>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</si>
  <si>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</si>
  <si>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</si>
  <si>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</si>
  <si>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</si>
  <si>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</si>
  <si>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</si>
  <si>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</si>
  <si>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</si>
  <si>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</si>
  <si>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</si>
  <si>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</si>
  <si>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</si>
  <si>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</si>
  <si>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</si>
  <si>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</si>
  <si>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</si>
  <si>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</si>
  <si>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</si>
  <si>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</si>
  <si>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</si>
  <si>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</si>
  <si>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</si>
  <si>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</si>
  <si>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</si>
  <si>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</si>
  <si>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</si>
  <si>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</si>
  <si>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</si>
  <si>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</si>
  <si>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</si>
  <si>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</si>
  <si>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</si>
  <si>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</si>
  <si>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</si>
  <si>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</si>
  <si>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</si>
  <si>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</si>
  <si>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</si>
  <si>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</si>
  <si>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</si>
  <si>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</si>
  <si>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</si>
  <si>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</si>
  <si>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</si>
  <si>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</si>
  <si>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</si>
  <si>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</si>
  <si>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</si>
  <si>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</si>
  <si>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</si>
  <si>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</si>
  <si>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</si>
  <si>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</si>
  <si>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</si>
  <si>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</si>
  <si>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</si>
  <si>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</si>
  <si>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</si>
  <si>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</si>
  <si>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</si>
  <si>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</si>
  <si>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</si>
  <si>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</si>
  <si>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</si>
  <si>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</si>
  <si>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</si>
  <si>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</si>
  <si>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</si>
  <si>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</si>
  <si>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</si>
  <si>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</si>
  <si>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</si>
  <si>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60 HORAS</t>
  </si>
  <si>
    <t>VALOR ASIGNADO DE TITULADA</t>
  </si>
  <si>
    <t>- Apoyar en el fomento de los servicios educativos de la entidad 
- Realizar las gestiones necesarias para la ejecución del contrato en condiciones de eficiencia y calidad, de acuerdo a las especificaciones exigidas por el SENA.
- Cumplir el objeto y alcance del contrato, de acuerdo con la programación asignada por Coordinación Académica en el marco de las políticas de calidad, pertinencia y eficacia.
- Promuever en los aprendices la autoformación con actividades académicas desescolarizadas y garantizar el acompañamiento de los aprendices en las actividades desescolarizada haciendo uso de las diferentes tencologías dispuesta para tal fin.
- Registrar los resultados de la emisión de juicios de evaluación relacionados con los logros de los resultados de aprendizaje o novedades del aprendiz, en los tiempos establecidos por el procedimiento de Ejecución de la Formación Profesional, en el aplicativo dispuesto por la Entidad. 
- Entregar informes académicos que contenga: juicios evaluativos para la continuidad de los procesos, en especial el de certificación.
- Garantiza el autocontrol de la ejecución de horas de formación en el rango establecido por la entidad.  
- Participar de conformidad con las normas institucionales en los comités de seguimiento y evaluación de aprendices donde se requiera.
- Participar de las reuniones convocadas por la subdirección y/o coordinaciones. 
- Apoyar en la gestión de materiales de formacion, promoviendo la debida utilización y el uso racional para el desarrollo de las habilidades defindas en el programa de formación.
- Realizar todas las legalizaciones originadas en la obligación contractual. 
- Garantizar dentro de los primeros diez (10) días calendario de cada mes, el pago de la seguridad social en salud, pensión y riesgos a que haya a lugar. 
- El profesional, para el pago de sus honorarios, registrar cuenta de cobro en el SECOP II cargando dos archivos que se llaman GF (Gestión Financiera) y GC (Gestión Contractual) los cuales contienen los documentos necesarios para el trámite, en fechas establecidas por el grupo administrativo y financiero de la entidad, de forma oportuna y con información de calidad.</t>
  </si>
  <si>
    <t>La formación complementaria es un servicio del SENA representado en acciones de capacitación, diseñadas y ejecutadas por los centros de formación, que permiten la actualización o el desarrollo de competencias o elementos de competencia y corresponde a demandas específicas del sector productivo y la comunidad en general.
El Centro de Comercio y Servicios de la Regional Cauca, dinamiza formaciones complementarias presenciales o común mente llamados cursos cortos, en las diferentes redes de conocimiento en que se encuentra asociado y pretende seguir desarrolando estas acciones de formación en el 2022.
Sin embargo, el Centro de Formación, no cuenta con el suficiente número de instructores de Carrera Administrativa para la atención del programa, se requieren entonces la vinculación de profesionales que permitan dinamizar cada una de las familias asignadas para orientar Formación Profesional Integral en modalidad virtual.</t>
  </si>
  <si>
    <t>COMPLEMENTARIA REGULAR</t>
  </si>
  <si>
    <t>EN EL AREA DE TRANSPORTE.  COMPETENCIAS CIUDADANAS EN LA SEGURIDAD VIAL.</t>
  </si>
  <si>
    <t>EN EL AREA DE INGLES. INGLES A1+ WAYSTAGE</t>
  </si>
  <si>
    <t>EN EL AREA DE PANADERIA Y PASTELERIA. ELABORACION DE PRODUCTOS PANIFICABLES DE MASAS DULCES</t>
  </si>
  <si>
    <t>EN EL ÁREA DE COMERCIO Y VENTAS. ATENCION Y SERVICIO AL CLIENTE.</t>
  </si>
  <si>
    <t>EN EL ÁREA DE ARTESANIAS, ADORNOS Y MANUALIDADES. ELABORACION DE TEJIDOS EN TECNICA DE CROCHET</t>
  </si>
  <si>
    <t>EN EL AREA DE GASTRONOMIA. COCINA BÁSICA NIVEL 1</t>
  </si>
  <si>
    <t>EN EL ÁREA DE SALUD - BIOSEGURIDAD. PRIMEROS  AUXILIOS</t>
  </si>
  <si>
    <t>EN EL ÁREA DE OFIMÁTICA. CIUDADANIA DIGITAL PARA LA PAZ</t>
  </si>
  <si>
    <t>100 HORAS</t>
  </si>
  <si>
    <t>96 HORAS</t>
  </si>
  <si>
    <t xml:space="preserve">LICENCIADO (A) O PROFESIONAL ENLENGUAS MODERNAS, EDUCACIÓN BILINGÜE, LENGUA EXTRANJERA INGLES U OTRAS RELACIONADAS CON LA ENSEÑANZA EN IDIOMAS. </t>
  </si>
  <si>
    <t>UN (1) AÑO EN EL ÁREA ESPECÍFICASEIS (6) MESES EN DOCENCIA</t>
  </si>
  <si>
    <t xml:space="preserve">TECNÓLOGO. INGENIERO DE ALIMENTOS, INGENIERO AGROINDUSTRIAL, Y/O DEMÁS PROFESIONES AFINES </t>
  </si>
  <si>
    <t>MÍNIMO 12 MESES DE DESEMPEÑO LABORAL CON EL ÁREA DE SU PROFESIÓN (UN TIEMPO GENÉRICO PARA TODOS LOS PERFILES REQUERIDOS)</t>
  </si>
  <si>
    <t xml:space="preserve">OPCIÓN 1 TÉCNICO/TECNÓLOGO/ PROFESIONAL ÁREAS AFINES CON EL SECTOR TRANSPORTE CON FORMACIÓN EN SEGURIDAD VIAL 
OPCIÓN 2 PROFESIONAL, TECNÓLOGO O TÉCNICO EN SALUD OCUPACIONAL CON EXPERIENCIA CERTIFICADA EN SEGURIDAD VIAL. </t>
  </si>
  <si>
    <t>SEIS MESES COMO DOCENTE ORIENTANDO PROCESOS DE FORMACIÓN EN LOS TEMAS RELACIONADOS CON SEGURIDAD VIAL, SALUD OCUPACIONAL OPCIONAL EXPERIENCIA EN TÉCNICAS DE CONDUCCIÓN</t>
  </si>
  <si>
    <t xml:space="preserve">PROFESIONAL DEL ÁREA DE ADMINISTRACIÓN DE EMPRESAS, MERCADEO, ECONOMISTA, PSICOLOGÍA </t>
  </si>
  <si>
    <t>CON EXPERIENCIA DE SEIS MESES EN PROCESOS RELACIONADOS CON MARKETING, SERVICIO AL CLIENTE, GESTIÓN DE PERSONAL</t>
  </si>
  <si>
    <t xml:space="preserve">CERTIFICADO DE APTITUD PROFESIONAL SENA, ÁREA OCUPACIONAL 52 OCUPACIONES TÉCNICAS Y ESPECIALIZADAS EN ARTE, CULTURA, ESPARCIMIENTO Y DEPORTE. GRUPO 526: ARTESANOS SUBGRUPO 5262-TEJEDORES (VER ANEXO C.N.O).
ALTERNATIVA 1 CERTIFICADO DE TÉCNICO EN EL ÁREA OCUPACIONAL 52 OCUPACIONES TÉCNICAS Y ESPECIALIZADAS EN ARTE, CULTURA, ESPARCIMIENTO   Y      DEPORTE.   GRUPO   526: ARTESANOS SUBGRUPO 5262-TEJEDORES. (VER ANEXO C.N.O).
ALTERNATIVA 2 TÍTULO DE TÉCNICO PROFESIONAL EN EL NÚCLEO BÁSICO DE CONOCIMIENTO: DISEÑO. VER ANEXOS: (N.B.C.), (TITULOS SENA).
ALTERNATIVA 3 TÍTULO    DE    TECNÓLOGO    EN    EL    NÚCLEO    BÁSICO    DE CONOCIMIENTO DE: ARTES PLÁSTICAS, VISUALES Y AFINES; O DISEÑO. VER ANEXOS: (N.B.C.), (TITULOS SENA).
ALTERNATIVA 4 TÍTULO PROFESIONAL UNIVERSITARIO EL NÚCLEO BÁSICO DE CONOCIMIENTO DE: ARTES PLÁSTICAS, VISUALES Y AFINES; O DISEÑO. (VER ANEXO N.B.C). TARJETA PROFESIONAL EN LOS CASOS EXIGIDOS POR LA LEY. </t>
  </si>
  <si>
    <t>CUARENTA    Y    OCHO (48)    MESES    DE    EXPERIENCIA RELACIONADA DISTRIBUIDA ASÍ: TREINTA Y SEIS (36) MESES DE EXPERIENCIA RELACIONADA CON EL EJERCICIO DE TEXTIL ARTESANAL Y DOCE (12) MESES EN DOCENCIA O INSTRUCCIÓN CERTIFICADA POR ENTIDAD LEGALMENTE RECONOCIDA.
ALTERNATIVA 1CUARENTA Y DOS (42) MESES DE EXPERIENCIA RELACIONADA DISTRIBUIDA ASÍ: TREINTA (30) MESES DE EXPERIENCIA RELACIONADA CON EL EJERCICIO DE TEXTIL ARTESANAL Y DOCE (12) MESES EN DOCENCIA O INSTRUCCIÓN CERTIFICADA POR ENTIDAD LEGALMENTE RECONOCIDA.
ALTERNATIVA 2TREINTA Y SEIS (36) MESES DE EXPERIENCIA RELACIONADA DISTRIBUIDA ASÍ: VEINTICUATRO (24) MESES DE EXPERIENCIA RELACIONADA CON EL EJERCICIO DE TEXTIL ARTESANAL Y DOCE (12) MESES EN DOCENCIA O INSTRUCCIÓN CERTIFICADA POR ENTIDAD LEGALMENTE RECONOCIDA.
ALTERNATIVA 3TREINTA (30)    MESES    DE    EXPERIENCIA    RELACIONADA DISTRIBUIDA ASÍ: DIECIOCHO (18) MESES DE EXPERIENCIA RELACIONADA CON EL EJERCICIO DE TEXTIL ARTESANAL Y DOCE (12) MESES EN DOCENCIA.
ALTERNATIVA 4VEINTICUATRO (24) MESES DE EXPERIENCIA RELACIONADA DISTRIBUIDA ASÍ: DOCE (12) MESES DE EXPERIENCIA RELACIONADA CON EL EJERCICIO DE TEXTIL ARTESANAL Y DOCE (12) MESES EN DOCENCIA.</t>
  </si>
  <si>
    <t xml:space="preserve">TÉCNICO PROFESIONAL EN COCINA, TECNÓLOGO EN COCINA, TECNÓLOGO EN GASTRONOMÍA, PROFESIONAL EN COCINA </t>
  </si>
  <si>
    <t>DOCENCIA EN EL ÁREA DE 1 A 10 AÑOS DE EXPERIENCIA</t>
  </si>
  <si>
    <t xml:space="preserve">PROFESIONAL EN MEDICINA O ENFERMERÍA O TECNÓLOGO (A) EN ATENCIÓN PREHOSPITALARIA </t>
  </si>
  <si>
    <t>MÍNIMO 24 MESES DE EXPERIENCIA EN ÁREAS ASISTENCIALES MÍNIMO 12 MESES DE EXPERIENCIA EN FORMACIÓN Y/O EDUCACION</t>
  </si>
  <si>
    <t xml:space="preserve">PROFESIONALES, TECNÓLOGOS O TÉCNICOS EN CUALQUIER ÁREA DEL CONOCIMIENTO CON ESTUDIOS EN TECNOLOGÍAS DE LA INFORMACIÓN Y LA COMUNICACIÓN. </t>
  </si>
  <si>
    <t>VEINTICUATRO (24) MESES DE EXPERIENCIADE LOS CUALES DIECIOCHO (18) MESES ESTARÁN RELACIONADOS CON EL EJERCICIO DE LA PROFESIÓN U OFICIO OBJETO DE LA FORMACIÓN PROFESIONAL Y SEIS (6) MESES EN LABORES DE DOCENCIA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</si>
</sst>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 #,##0.00_);_(* \(#,##0.00\);_(* &quot;-&quot;??_);_(@_)"/>
    <numFmt numFmtId="165" formatCode="_(* #,##0_);_(* \(#,##0\);_(* &quot;-&quot;??_);_(@_)"/>
    <numFmt numFmtId="166" formatCode="&quot;$&quot;\ #,##0"/>
  </numFmts>
  <fonts count="22" x14ac:knownFonts="1">
    <font>
      <sz val="11"/>
      <color theme="1"/>
      <name val="Calibri"/>
      <family val="2"/>
      <scheme val="minor"/>
    </font>
    <font>
      <sz val="10"/>
      <name val="Arial"/>
      <family val="2"/>
    </font>
    <font>
      <b/>
      <sz val="8"/>
      <name val="Arial"/>
      <family val="2"/>
    </font>
    <font>
      <sz val="8"/>
      <name val="Arial"/>
      <family val="2"/>
    </font>
    <font>
      <sz val="9"/>
      <name val="Arial"/>
      <family val="2"/>
    </font>
    <font>
      <sz val="11"/>
      <name val="Arial"/>
      <family val="2"/>
    </font>
    <font>
      <sz val="11"/>
      <color theme="1"/>
      <name val="Calibri"/>
      <family val="2"/>
      <scheme val="minor"/>
    </font>
    <font>
      <sz val="12"/>
      <color theme="1"/>
      <name val="Calibri"/>
      <family val="2"/>
      <scheme val="minor"/>
    </font>
    <font>
      <sz val="11"/>
      <color theme="1"/>
      <name val="Arial"/>
      <family val="2"/>
    </font>
    <font>
      <sz val="8"/>
      <color theme="1"/>
      <name val="Arial"/>
      <family val="2"/>
    </font>
    <font>
      <sz val="10"/>
      <color theme="1"/>
      <name val="Arial"/>
      <family val="2"/>
    </font>
    <font>
      <b/>
      <sz val="11"/>
      <color theme="1"/>
      <name val="Arial"/>
      <family val="2"/>
    </font>
    <font>
      <sz val="9"/>
      <color theme="1"/>
      <name val="Arial"/>
      <family val="2"/>
    </font>
    <font>
      <b/>
      <sz val="8"/>
      <color theme="1"/>
      <name val="Arial"/>
      <family val="2"/>
    </font>
    <font>
      <b/>
      <sz val="10"/>
      <color theme="1"/>
      <name val="Arial"/>
      <family val="2"/>
    </font>
    <font>
      <sz val="8"/>
      <name val="Calibri"/>
      <family val="2"/>
      <scheme val="minor"/>
    </font>
    <font>
      <b/>
      <sz val="10"/>
      <name val="Arial"/>
      <family val="2"/>
    </font>
    <font>
      <b/>
      <sz val="11"/>
      <color theme="1"/>
      <name val="Calibri"/>
      <family val="2"/>
      <scheme val="minor"/>
    </font>
    <font>
      <sz val="8"/>
      <color rgb="FFFFFFFF"/>
      <name val="Arial"/>
      <family val="2"/>
    </font>
    <font>
      <sz val="8"/>
      <color rgb="FF000000"/>
      <name val="Arial"/>
      <family val="2"/>
    </font>
    <font>
      <sz val="11"/>
      <name val="Calibri"/>
      <family val="2"/>
      <scheme val="minor"/>
    </font>
    <font>
      <b/>
      <sz val="9"/>
      <name val="Arial"/>
      <family val="2"/>
    </font>
  </fonts>
  <fills count="7">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4E4D4D"/>
        <bgColor indexed="64"/>
      </patternFill>
    </fill>
    <fill>
      <patternFill patternType="solid">
        <fgColor rgb="FFD9D9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3">
    <xf numFmtId="0" fontId="0" fillId="0" borderId="0"/>
    <xf numFmtId="43" fontId="6" fillId="0" borderId="0" applyFont="0" applyFill="0" applyBorder="0" applyAlignment="0" applyProtection="0"/>
    <xf numFmtId="41" fontId="6"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7" fillId="0" borderId="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6" fillId="0" borderId="0"/>
    <xf numFmtId="0" fontId="1" fillId="0" borderId="0"/>
    <xf numFmtId="0" fontId="6" fillId="0" borderId="0"/>
  </cellStyleXfs>
  <cellXfs count="143">
    <xf numFmtId="0" fontId="0" fillId="0" borderId="0" xfId="0"/>
    <xf numFmtId="0" fontId="3" fillId="0" borderId="1" xfId="5" applyFont="1" applyFill="1" applyBorder="1" applyAlignment="1">
      <alignment horizontal="center" vertical="center"/>
    </xf>
    <xf numFmtId="165" fontId="2" fillId="0" borderId="1" xfId="3" applyNumberFormat="1" applyFont="1" applyFill="1" applyBorder="1" applyAlignment="1">
      <alignment horizontal="center" vertical="center" wrapText="1"/>
    </xf>
    <xf numFmtId="3" fontId="2" fillId="0" borderId="1" xfId="5" applyNumberFormat="1" applyFont="1" applyFill="1" applyBorder="1" applyAlignment="1">
      <alignment horizontal="center" vertical="center" wrapText="1"/>
    </xf>
    <xf numFmtId="165" fontId="2" fillId="0" borderId="1" xfId="3" applyNumberFormat="1" applyFont="1" applyFill="1" applyBorder="1" applyAlignment="1">
      <alignment horizontal="left" vertical="center" wrapText="1"/>
    </xf>
    <xf numFmtId="9" fontId="2" fillId="0" borderId="1" xfId="5" applyNumberFormat="1" applyFont="1" applyFill="1" applyBorder="1" applyAlignment="1">
      <alignment horizontal="center" vertical="center" wrapText="1"/>
    </xf>
    <xf numFmtId="0" fontId="3" fillId="2" borderId="1" xfId="5" applyFont="1" applyFill="1" applyBorder="1" applyAlignment="1">
      <alignment horizontal="center" vertical="center" wrapText="1"/>
    </xf>
    <xf numFmtId="3" fontId="3" fillId="2" borderId="1" xfId="5" applyNumberFormat="1" applyFont="1" applyFill="1" applyBorder="1" applyAlignment="1">
      <alignment horizontal="center" vertical="center" wrapText="1"/>
    </xf>
    <xf numFmtId="165" fontId="2" fillId="0" borderId="2" xfId="3" applyNumberFormat="1" applyFont="1" applyFill="1" applyBorder="1" applyAlignment="1">
      <alignment horizontal="center" vertical="center" wrapText="1"/>
    </xf>
    <xf numFmtId="165" fontId="2" fillId="0" borderId="3" xfId="3" applyNumberFormat="1" applyFont="1" applyFill="1" applyBorder="1" applyAlignment="1">
      <alignment horizontal="center" vertical="center" wrapText="1"/>
    </xf>
    <xf numFmtId="0" fontId="2" fillId="0" borderId="0" xfId="5" applyFont="1" applyFill="1" applyBorder="1" applyAlignment="1">
      <alignment horizontal="left"/>
    </xf>
    <xf numFmtId="165" fontId="2" fillId="0" borderId="0" xfId="3" applyNumberFormat="1" applyFont="1" applyFill="1" applyBorder="1" applyAlignment="1">
      <alignment horizontal="center" vertical="center" wrapText="1"/>
    </xf>
    <xf numFmtId="0" fontId="3" fillId="0" borderId="1" xfId="5" applyFont="1" applyFill="1" applyBorder="1" applyAlignment="1">
      <alignment horizontal="left" vertical="center"/>
    </xf>
    <xf numFmtId="0" fontId="3" fillId="0" borderId="1" xfId="5" applyFont="1" applyFill="1" applyBorder="1" applyAlignment="1">
      <alignment horizontal="left" vertical="center" wrapText="1"/>
    </xf>
    <xf numFmtId="0" fontId="2" fillId="0" borderId="1" xfId="5" applyFont="1" applyFill="1" applyBorder="1" applyAlignment="1">
      <alignment horizontal="left"/>
    </xf>
    <xf numFmtId="0" fontId="8" fillId="0" borderId="0" xfId="0" applyFont="1"/>
    <xf numFmtId="0" fontId="8" fillId="0" borderId="1" xfId="0" applyFont="1" applyFill="1" applyBorder="1"/>
    <xf numFmtId="0" fontId="8" fillId="2" borderId="3" xfId="0" applyFont="1" applyFill="1" applyBorder="1" applyAlignment="1"/>
    <xf numFmtId="3" fontId="4" fillId="0" borderId="1" xfId="5" applyNumberFormat="1" applyFont="1" applyFill="1" applyBorder="1" applyAlignment="1">
      <alignment horizontal="center" vertical="center" wrapText="1"/>
    </xf>
    <xf numFmtId="0" fontId="8" fillId="0" borderId="0" xfId="0" applyFont="1" applyFill="1"/>
    <xf numFmtId="41" fontId="8" fillId="0" borderId="0" xfId="2" applyFont="1" applyFill="1" applyBorder="1"/>
    <xf numFmtId="0" fontId="9" fillId="0" borderId="0" xfId="0" applyFont="1"/>
    <xf numFmtId="43" fontId="8" fillId="0" borderId="0" xfId="1" applyFont="1"/>
    <xf numFmtId="43" fontId="8" fillId="0" borderId="0" xfId="0" applyNumberFormat="1" applyFont="1"/>
    <xf numFmtId="41" fontId="8" fillId="0" borderId="0" xfId="2" applyFont="1"/>
    <xf numFmtId="0" fontId="10" fillId="0" borderId="1" xfId="0" applyFont="1" applyBorder="1" applyAlignment="1">
      <alignment horizontal="center" vertical="center"/>
    </xf>
    <xf numFmtId="3" fontId="2" fillId="3" borderId="2" xfId="5"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2" fillId="3" borderId="1" xfId="5" applyNumberFormat="1" applyFont="1" applyFill="1" applyBorder="1" applyAlignment="1">
      <alignment horizontal="center" vertical="center" wrapText="1"/>
    </xf>
    <xf numFmtId="41" fontId="4" fillId="0" borderId="1" xfId="2" applyFont="1" applyFill="1" applyBorder="1" applyAlignment="1">
      <alignment vertical="center"/>
    </xf>
    <xf numFmtId="41" fontId="4" fillId="0" borderId="1" xfId="2" applyFont="1" applyFill="1" applyBorder="1" applyAlignment="1">
      <alignment horizontal="center" vertical="center"/>
    </xf>
    <xf numFmtId="0" fontId="4"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xf>
    <xf numFmtId="0" fontId="5" fillId="0" borderId="1" xfId="0" applyFont="1" applyBorder="1" applyAlignment="1">
      <alignment horizontal="center"/>
    </xf>
    <xf numFmtId="3" fontId="3" fillId="0" borderId="1" xfId="5" applyNumberFormat="1" applyFont="1" applyBorder="1" applyAlignment="1">
      <alignment horizontal="center" vertical="center" wrapText="1"/>
    </xf>
    <xf numFmtId="14" fontId="3" fillId="0" borderId="1" xfId="5" applyNumberFormat="1" applyFont="1" applyBorder="1" applyAlignment="1">
      <alignment horizontal="center" vertical="center" wrapText="1"/>
    </xf>
    <xf numFmtId="3" fontId="2" fillId="0" borderId="1" xfId="5" applyNumberFormat="1" applyFont="1" applyBorder="1" applyAlignment="1">
      <alignment horizontal="center" vertical="center" wrapText="1"/>
    </xf>
    <xf numFmtId="0" fontId="8" fillId="0" borderId="1" xfId="0" applyFont="1" applyBorder="1"/>
    <xf numFmtId="3" fontId="12" fillId="0" borderId="1" xfId="0" applyNumberFormat="1" applyFont="1" applyBorder="1"/>
    <xf numFmtId="3" fontId="14" fillId="0" borderId="1" xfId="0" applyNumberFormat="1" applyFont="1" applyBorder="1" applyAlignment="1">
      <alignment horizontal="center"/>
    </xf>
    <xf numFmtId="3" fontId="16" fillId="0" borderId="1" xfId="5" applyNumberFormat="1" applyFont="1" applyBorder="1" applyAlignment="1">
      <alignment horizontal="center" vertical="center" wrapText="1"/>
    </xf>
    <xf numFmtId="41" fontId="8" fillId="0" borderId="1" xfId="2" applyFont="1" applyFill="1" applyBorder="1"/>
    <xf numFmtId="3" fontId="2" fillId="3" borderId="11" xfId="5" applyNumberFormat="1" applyFont="1" applyFill="1" applyBorder="1" applyAlignment="1">
      <alignment horizontal="center" vertical="center" wrapText="1"/>
    </xf>
    <xf numFmtId="3" fontId="2" fillId="3" borderId="1" xfId="5" applyNumberFormat="1" applyFont="1" applyFill="1" applyBorder="1" applyAlignment="1">
      <alignment horizontal="center" vertical="center" wrapText="1"/>
    </xf>
    <xf numFmtId="3" fontId="2" fillId="2" borderId="5" xfId="5" applyNumberFormat="1" applyFont="1" applyFill="1" applyBorder="1" applyAlignment="1">
      <alignment horizontal="center" vertical="center" wrapText="1"/>
    </xf>
    <xf numFmtId="3" fontId="8" fillId="0" borderId="0" xfId="0" applyNumberFormat="1" applyFont="1"/>
    <xf numFmtId="0" fontId="4"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4" fillId="4"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3" fontId="4" fillId="4" borderId="1" xfId="5" applyNumberFormat="1" applyFont="1" applyFill="1" applyBorder="1" applyAlignment="1">
      <alignment horizontal="center" vertical="center" wrapText="1"/>
    </xf>
    <xf numFmtId="0" fontId="0" fillId="0" borderId="1" xfId="0" applyBorder="1"/>
    <xf numFmtId="166" fontId="0" fillId="0" borderId="1" xfId="0" applyNumberFormat="1" applyBorder="1"/>
    <xf numFmtId="0" fontId="0" fillId="0" borderId="1" xfId="0" applyBorder="1" applyAlignment="1"/>
    <xf numFmtId="3" fontId="0" fillId="0" borderId="0" xfId="0" applyNumberFormat="1"/>
    <xf numFmtId="166" fontId="0" fillId="0" borderId="0" xfId="0" applyNumberFormat="1"/>
    <xf numFmtId="4" fontId="0" fillId="0" borderId="0" xfId="0" applyNumberFormat="1"/>
    <xf numFmtId="3" fontId="4" fillId="0" borderId="1" xfId="5" applyNumberFormat="1" applyFont="1" applyFill="1" applyBorder="1" applyAlignment="1">
      <alignment horizontal="center" vertical="center" wrapText="1"/>
    </xf>
    <xf numFmtId="3" fontId="4" fillId="0" borderId="1" xfId="5" applyNumberFormat="1" applyFont="1" applyBorder="1" applyAlignment="1">
      <alignment horizontal="center" vertical="center" wrapText="1"/>
    </xf>
    <xf numFmtId="41" fontId="4" fillId="4" borderId="1" xfId="2" applyFont="1" applyFill="1" applyBorder="1" applyAlignment="1">
      <alignment vertical="center"/>
    </xf>
    <xf numFmtId="41" fontId="4" fillId="4" borderId="1" xfId="2" applyFont="1" applyFill="1" applyBorder="1" applyAlignment="1">
      <alignment horizontal="center" vertical="center"/>
    </xf>
    <xf numFmtId="3" fontId="2" fillId="3" borderId="1" xfId="5" applyNumberFormat="1" applyFont="1" applyFill="1" applyBorder="1" applyAlignment="1">
      <alignment horizontal="center" vertical="center" wrapText="1"/>
    </xf>
    <xf numFmtId="0" fontId="3" fillId="0" borderId="1" xfId="5" applyFont="1" applyFill="1" applyBorder="1" applyAlignment="1">
      <alignment horizontal="left" vertical="center" wrapText="1"/>
    </xf>
    <xf numFmtId="0" fontId="2" fillId="0" borderId="1" xfId="5" applyFont="1" applyFill="1" applyBorder="1" applyAlignment="1">
      <alignment horizontal="left"/>
    </xf>
    <xf numFmtId="3" fontId="3" fillId="4" borderId="1" xfId="5" applyNumberFormat="1" applyFont="1" applyFill="1" applyBorder="1" applyAlignment="1">
      <alignment horizontal="center" vertical="center" wrapText="1"/>
    </xf>
    <xf numFmtId="0" fontId="7" fillId="0" borderId="1" xfId="6" applyBorder="1" applyAlignment="1">
      <alignment horizontal="left" vertical="center" wrapText="1"/>
    </xf>
    <xf numFmtId="0" fontId="2" fillId="0" borderId="0" xfId="5" applyFont="1" applyFill="1" applyBorder="1" applyAlignment="1">
      <alignment horizontal="left" vertical="center"/>
    </xf>
    <xf numFmtId="165" fontId="2" fillId="0" borderId="0" xfId="3" applyNumberFormat="1" applyFont="1" applyFill="1" applyBorder="1" applyAlignment="1">
      <alignment horizontal="left" vertical="center" wrapText="1"/>
    </xf>
    <xf numFmtId="3" fontId="2" fillId="3" borderId="11" xfId="5" applyNumberFormat="1" applyFont="1" applyFill="1" applyBorder="1" applyAlignment="1">
      <alignment horizontal="left" vertical="center" wrapText="1"/>
    </xf>
    <xf numFmtId="3" fontId="2" fillId="3" borderId="1" xfId="5" applyNumberFormat="1" applyFont="1" applyFill="1" applyBorder="1" applyAlignment="1">
      <alignment horizontal="left" vertical="center" wrapText="1"/>
    </xf>
    <xf numFmtId="3" fontId="2" fillId="2" borderId="5" xfId="5" applyNumberFormat="1" applyFont="1" applyFill="1" applyBorder="1" applyAlignment="1">
      <alignment horizontal="left" vertical="center" wrapText="1"/>
    </xf>
    <xf numFmtId="0" fontId="8" fillId="0" borderId="0" xfId="0" applyFont="1" applyAlignment="1">
      <alignment horizontal="left" vertical="center"/>
    </xf>
    <xf numFmtId="3" fontId="14" fillId="0" borderId="1" xfId="0" applyNumberFormat="1" applyFont="1" applyBorder="1" applyAlignment="1">
      <alignment horizontal="left" vertical="center"/>
    </xf>
    <xf numFmtId="43" fontId="8" fillId="0" borderId="0" xfId="0" applyNumberFormat="1" applyFont="1" applyAlignment="1">
      <alignment horizontal="left" vertical="center"/>
    </xf>
    <xf numFmtId="0" fontId="8" fillId="2" borderId="1" xfId="0" applyFont="1" applyFill="1" applyBorder="1" applyAlignment="1"/>
    <xf numFmtId="3" fontId="8" fillId="0" borderId="0" xfId="0" applyNumberFormat="1" applyFont="1" applyFill="1"/>
    <xf numFmtId="0" fontId="17" fillId="0" borderId="0" xfId="0" applyFont="1"/>
    <xf numFmtId="0" fontId="9" fillId="0" borderId="16" xfId="0" applyFont="1" applyBorder="1" applyAlignment="1">
      <alignment horizontal="center" vertical="center"/>
    </xf>
    <xf numFmtId="0" fontId="9" fillId="0" borderId="17" xfId="0" applyFont="1" applyBorder="1" applyAlignment="1">
      <alignment horizontal="center" vertical="center" textRotation="90" wrapText="1"/>
    </xf>
    <xf numFmtId="0" fontId="9" fillId="0" borderId="17" xfId="0" applyFont="1" applyBorder="1" applyAlignment="1">
      <alignment horizontal="center" vertical="center" wrapText="1"/>
    </xf>
    <xf numFmtId="0" fontId="0" fillId="0" borderId="0" xfId="0" quotePrefix="1" applyAlignment="1">
      <alignment wrapText="1"/>
    </xf>
    <xf numFmtId="0" fontId="20" fillId="0" borderId="0" xfId="0" applyFont="1" applyAlignment="1">
      <alignment wrapText="1"/>
    </xf>
    <xf numFmtId="0" fontId="21" fillId="4" borderId="1" xfId="0" applyFont="1" applyFill="1" applyBorder="1" applyAlignment="1">
      <alignment horizontal="center" vertical="center" wrapText="1"/>
    </xf>
    <xf numFmtId="0" fontId="3" fillId="4" borderId="1" xfId="5" applyFont="1" applyFill="1" applyBorder="1" applyAlignment="1">
      <alignment horizontal="center" vertical="center" wrapText="1"/>
    </xf>
    <xf numFmtId="0" fontId="4" fillId="4" borderId="1" xfId="0" applyFont="1" applyFill="1" applyBorder="1" applyAlignment="1">
      <alignment horizontal="center" vertical="center" wrapText="1"/>
    </xf>
    <xf numFmtId="0" fontId="9" fillId="4" borderId="1" xfId="10" applyFont="1" applyFill="1" applyBorder="1" applyAlignment="1">
      <alignment horizontal="center" vertical="center" wrapText="1"/>
    </xf>
    <xf numFmtId="0" fontId="9" fillId="4" borderId="1" xfId="10" applyFont="1" applyFill="1" applyBorder="1" applyAlignment="1">
      <alignment horizontal="center" vertical="center"/>
    </xf>
    <xf numFmtId="14" fontId="3" fillId="4" borderId="1" xfId="11" applyNumberFormat="1" applyFont="1" applyFill="1" applyBorder="1" applyAlignment="1">
      <alignment horizontal="center" vertical="center" wrapText="1"/>
    </xf>
    <xf numFmtId="0" fontId="9" fillId="0" borderId="1" xfId="10" applyFont="1" applyBorder="1" applyAlignment="1">
      <alignment horizontal="center" vertical="center" wrapText="1"/>
    </xf>
    <xf numFmtId="0" fontId="7" fillId="0" borderId="1" xfId="6" applyBorder="1" applyAlignment="1">
      <alignment vertical="center" wrapText="1"/>
    </xf>
    <xf numFmtId="0" fontId="4" fillId="4" borderId="1" xfId="0" applyFont="1" applyFill="1" applyBorder="1" applyAlignment="1">
      <alignment horizontal="center" vertical="center" wrapText="1"/>
    </xf>
    <xf numFmtId="0" fontId="11" fillId="0" borderId="0" xfId="0" applyFont="1" applyAlignment="1">
      <alignment horizontal="center"/>
    </xf>
    <xf numFmtId="165" fontId="2" fillId="3" borderId="1" xfId="3" applyNumberFormat="1" applyFont="1" applyFill="1" applyBorder="1" applyAlignment="1">
      <alignment horizontal="center" vertical="center" wrapText="1"/>
    </xf>
    <xf numFmtId="3" fontId="2" fillId="3" borderId="11" xfId="5" applyNumberFormat="1" applyFont="1" applyFill="1" applyBorder="1" applyAlignment="1">
      <alignment horizontal="center" vertical="center" wrapText="1"/>
    </xf>
    <xf numFmtId="3" fontId="2" fillId="3" borderId="1" xfId="5" applyNumberFormat="1" applyFont="1" applyFill="1" applyBorder="1" applyAlignment="1">
      <alignment horizontal="center" vertical="center" wrapText="1"/>
    </xf>
    <xf numFmtId="0" fontId="11" fillId="3" borderId="1" xfId="0" applyFont="1" applyFill="1" applyBorder="1" applyAlignment="1">
      <alignment horizontal="center" vertical="center"/>
    </xf>
    <xf numFmtId="0" fontId="2" fillId="3" borderId="3" xfId="5" applyFont="1" applyFill="1" applyBorder="1" applyAlignment="1">
      <alignment horizontal="center" vertical="center" wrapText="1"/>
    </xf>
    <xf numFmtId="0" fontId="2" fillId="3" borderId="11" xfId="5" applyFont="1" applyFill="1" applyBorder="1" applyAlignment="1">
      <alignment horizontal="center" vertical="center" wrapText="1"/>
    </xf>
    <xf numFmtId="3" fontId="2" fillId="2" borderId="2" xfId="5" applyNumberFormat="1" applyFont="1" applyFill="1" applyBorder="1" applyAlignment="1">
      <alignment horizontal="center" vertical="center" wrapText="1"/>
    </xf>
    <xf numFmtId="3" fontId="2" fillId="2" borderId="6" xfId="5" applyNumberFormat="1" applyFont="1" applyFill="1" applyBorder="1" applyAlignment="1">
      <alignment horizontal="center" vertical="center" wrapText="1"/>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11" xfId="0" applyFont="1" applyFill="1" applyBorder="1" applyAlignment="1">
      <alignment horizontal="center" vertical="center"/>
    </xf>
    <xf numFmtId="0" fontId="2" fillId="3" borderId="4" xfId="5" applyFont="1" applyFill="1" applyBorder="1" applyAlignment="1">
      <alignment horizontal="center" vertical="center" wrapText="1"/>
    </xf>
    <xf numFmtId="0" fontId="2" fillId="3" borderId="7" xfId="5" applyFont="1" applyFill="1" applyBorder="1" applyAlignment="1">
      <alignment horizontal="center" vertical="center" wrapText="1"/>
    </xf>
    <xf numFmtId="0" fontId="2" fillId="3" borderId="8" xfId="5" applyFont="1" applyFill="1" applyBorder="1" applyAlignment="1">
      <alignment horizontal="center" vertical="center" wrapText="1"/>
    </xf>
    <xf numFmtId="0" fontId="2" fillId="3" borderId="9" xfId="5" applyFont="1" applyFill="1" applyBorder="1" applyAlignment="1">
      <alignment horizontal="center" vertical="center" wrapText="1"/>
    </xf>
    <xf numFmtId="0" fontId="2" fillId="3" borderId="10" xfId="5" applyFont="1" applyFill="1" applyBorder="1" applyAlignment="1">
      <alignment horizontal="center" vertical="center" wrapText="1"/>
    </xf>
    <xf numFmtId="0" fontId="2" fillId="0" borderId="1" xfId="5" applyFont="1" applyFill="1" applyBorder="1" applyAlignment="1">
      <alignment horizontal="left" vertical="center"/>
    </xf>
    <xf numFmtId="3" fontId="3" fillId="0" borderId="1" xfId="5"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165" fontId="2" fillId="0" borderId="2" xfId="3" applyNumberFormat="1" applyFont="1" applyFill="1" applyBorder="1" applyAlignment="1">
      <alignment horizontal="left" vertical="center" wrapText="1"/>
    </xf>
    <xf numFmtId="165" fontId="2" fillId="0" borderId="5" xfId="3" applyNumberFormat="1" applyFont="1" applyFill="1" applyBorder="1" applyAlignment="1">
      <alignment horizontal="left" vertical="center" wrapText="1"/>
    </xf>
    <xf numFmtId="165" fontId="2" fillId="0" borderId="6" xfId="3" applyNumberFormat="1" applyFont="1" applyFill="1" applyBorder="1" applyAlignment="1">
      <alignment horizontal="left" vertical="center" wrapText="1"/>
    </xf>
    <xf numFmtId="0" fontId="2" fillId="0" borderId="1" xfId="5" applyFont="1" applyFill="1" applyBorder="1" applyAlignment="1">
      <alignment horizontal="left" vertical="center" wrapText="1"/>
    </xf>
    <xf numFmtId="0" fontId="8" fillId="0" borderId="1" xfId="0" applyFont="1" applyBorder="1" applyAlignment="1">
      <alignment horizontal="center"/>
    </xf>
    <xf numFmtId="0" fontId="2" fillId="3" borderId="1" xfId="5" applyFont="1" applyFill="1" applyBorder="1" applyAlignment="1">
      <alignment horizontal="center" vertical="center"/>
    </xf>
    <xf numFmtId="0" fontId="2" fillId="0" borderId="6" xfId="5" applyFont="1" applyFill="1" applyBorder="1" applyAlignment="1">
      <alignment horizontal="center"/>
    </xf>
    <xf numFmtId="0" fontId="2" fillId="0" borderId="1" xfId="5" applyFont="1" applyFill="1" applyBorder="1" applyAlignment="1">
      <alignment horizontal="center"/>
    </xf>
    <xf numFmtId="0" fontId="2" fillId="0" borderId="2" xfId="5" applyFont="1" applyFill="1" applyBorder="1" applyAlignment="1">
      <alignment horizontal="center"/>
    </xf>
    <xf numFmtId="0" fontId="2" fillId="0" borderId="1" xfId="0" applyFont="1" applyBorder="1" applyAlignment="1">
      <alignment horizontal="center"/>
    </xf>
    <xf numFmtId="0" fontId="2" fillId="0" borderId="1" xfId="5" applyFont="1" applyFill="1" applyBorder="1" applyAlignment="1">
      <alignment horizontal="left"/>
    </xf>
    <xf numFmtId="0" fontId="19" fillId="6" borderId="12" xfId="0" applyFont="1" applyFill="1" applyBorder="1" applyAlignment="1">
      <alignment horizontal="center" vertical="center" wrapText="1"/>
    </xf>
    <xf numFmtId="0" fontId="19" fillId="6" borderId="15"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19" fillId="6" borderId="12" xfId="0" applyFont="1" applyFill="1" applyBorder="1" applyAlignment="1">
      <alignment horizontal="center" vertical="center" textRotation="90" wrapText="1"/>
    </xf>
    <xf numFmtId="0" fontId="19" fillId="6" borderId="16" xfId="0" applyFont="1" applyFill="1" applyBorder="1" applyAlignment="1">
      <alignment horizontal="center" vertical="center" textRotation="90" wrapText="1"/>
    </xf>
    <xf numFmtId="0" fontId="18" fillId="5" borderId="12"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12" xfId="0" applyFont="1" applyFill="1" applyBorder="1" applyAlignment="1">
      <alignment horizontal="center" vertical="center" textRotation="90" wrapText="1"/>
    </xf>
    <xf numFmtId="0" fontId="18" fillId="5" borderId="15" xfId="0" applyFont="1" applyFill="1" applyBorder="1" applyAlignment="1">
      <alignment horizontal="center" vertical="center" textRotation="90" wrapText="1"/>
    </xf>
    <xf numFmtId="0" fontId="18" fillId="5" borderId="16" xfId="0" applyFont="1" applyFill="1" applyBorder="1" applyAlignment="1">
      <alignment horizontal="center" vertical="center" textRotation="90" wrapText="1"/>
    </xf>
    <xf numFmtId="0" fontId="19" fillId="6" borderId="15" xfId="0" applyFont="1" applyFill="1" applyBorder="1" applyAlignment="1">
      <alignment horizontal="center" vertical="center" textRotation="90"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1" fillId="3" borderId="11" xfId="0" applyFont="1" applyFill="1" applyBorder="1" applyAlignment="1">
      <alignment horizontal="center" vertical="center"/>
    </xf>
    <xf numFmtId="0" fontId="0" fillId="0" borderId="2" xfId="0" applyBorder="1" applyAlignment="1">
      <alignment horizontal="center"/>
    </xf>
    <xf numFmtId="0" fontId="0" fillId="0" borderId="6" xfId="0" applyBorder="1" applyAlignment="1">
      <alignment horizontal="center"/>
    </xf>
  </cellXfs>
  <cellStyles count="13">
    <cellStyle name="Millares" xfId="1" builtinId="3"/>
    <cellStyle name="Millares [0]" xfId="2" builtinId="6"/>
    <cellStyle name="Millares [0] 2" xfId="8" xr:uid="{0EF1ABAF-CA96-41A0-97CE-200A7AC97200}"/>
    <cellStyle name="Millares 10" xfId="3" xr:uid="{00000000-0005-0000-0000-000002000000}"/>
    <cellStyle name="Millares 10 2" xfId="9" xr:uid="{D2958175-C115-464A-A9C4-25A4ABD192D1}"/>
    <cellStyle name="Millares 2" xfId="7" xr:uid="{C405BC14-11B3-4DF7-94E4-9C8DD12E098E}"/>
    <cellStyle name="Normal" xfId="0" builtinId="0"/>
    <cellStyle name="Normal 10 2" xfId="4" xr:uid="{00000000-0005-0000-0000-000004000000}"/>
    <cellStyle name="Normal 14" xfId="5" xr:uid="{00000000-0005-0000-0000-000005000000}"/>
    <cellStyle name="Normal 2" xfId="6" xr:uid="{00000000-0005-0000-0000-000006000000}"/>
    <cellStyle name="Normal 3" xfId="11" xr:uid="{9B0A05EA-C9B0-45B2-82A6-3835E9C30C94}"/>
    <cellStyle name="Normal 4 2" xfId="10" xr:uid="{83C14573-CE1C-4028-A564-D97634A9C758}"/>
    <cellStyle name="Normal 5" xfId="12" xr:uid="{5F1911EF-7515-4905-8705-B203C0BDF5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447675</xdr:colOff>
      <xdr:row>0</xdr:row>
      <xdr:rowOff>38100</xdr:rowOff>
    </xdr:from>
    <xdr:to>
      <xdr:col>7</xdr:col>
      <xdr:colOff>439371</xdr:colOff>
      <xdr:row>2</xdr:row>
      <xdr:rowOff>66675</xdr:rowOff>
    </xdr:to>
    <xdr:pic>
      <xdr:nvPicPr>
        <xdr:cNvPr id="2" name="Imagen 1" descr="Logotipo SENA">
          <a:extLst>
            <a:ext uri="{FF2B5EF4-FFF2-40B4-BE49-F238E27FC236}">
              <a16:creationId xmlns:a16="http://schemas.microsoft.com/office/drawing/2014/main" id="{E7354500-2EE3-4EEB-9281-38EEC84520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96500" y="38100"/>
          <a:ext cx="687021"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537308</xdr:colOff>
      <xdr:row>25</xdr:row>
      <xdr:rowOff>48846</xdr:rowOff>
    </xdr:from>
    <xdr:to>
      <xdr:col>11</xdr:col>
      <xdr:colOff>1843943</xdr:colOff>
      <xdr:row>26</xdr:row>
      <xdr:rowOff>359513</xdr:rowOff>
    </xdr:to>
    <xdr:pic>
      <xdr:nvPicPr>
        <xdr:cNvPr id="4" name="Imagen 3">
          <a:extLst>
            <a:ext uri="{FF2B5EF4-FFF2-40B4-BE49-F238E27FC236}">
              <a16:creationId xmlns:a16="http://schemas.microsoft.com/office/drawing/2014/main" id="{71A66077-5003-42EF-A290-5664643C64A5}"/>
            </a:ext>
          </a:extLst>
        </xdr:cNvPr>
        <xdr:cNvPicPr>
          <a:picLocks noChangeAspect="1"/>
        </xdr:cNvPicPr>
      </xdr:nvPicPr>
      <xdr:blipFill>
        <a:blip xmlns:r="http://schemas.openxmlformats.org/officeDocument/2006/relationships" r:embed="rId2"/>
        <a:stretch>
          <a:fillRect/>
        </a:stretch>
      </xdr:blipFill>
      <xdr:spPr>
        <a:xfrm>
          <a:off x="14605000" y="11649808"/>
          <a:ext cx="1306635" cy="677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447675</xdr:colOff>
      <xdr:row>0</xdr:row>
      <xdr:rowOff>38100</xdr:rowOff>
    </xdr:from>
    <xdr:to>
      <xdr:col>7</xdr:col>
      <xdr:colOff>439371</xdr:colOff>
      <xdr:row>2</xdr:row>
      <xdr:rowOff>66675</xdr:rowOff>
    </xdr:to>
    <xdr:pic>
      <xdr:nvPicPr>
        <xdr:cNvPr id="2" name="Imagen 1" descr="Logotipo SENA">
          <a:extLst>
            <a:ext uri="{FF2B5EF4-FFF2-40B4-BE49-F238E27FC236}">
              <a16:creationId xmlns:a16="http://schemas.microsoft.com/office/drawing/2014/main" id="{6D42393F-71CB-4B60-BC4C-29A893545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20275" y="38100"/>
          <a:ext cx="7048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xdr:colOff>
      <xdr:row>24</xdr:row>
      <xdr:rowOff>36636</xdr:rowOff>
    </xdr:from>
    <xdr:to>
      <xdr:col>11</xdr:col>
      <xdr:colOff>1974273</xdr:colOff>
      <xdr:row>26</xdr:row>
      <xdr:rowOff>0</xdr:rowOff>
    </xdr:to>
    <xdr:pic>
      <xdr:nvPicPr>
        <xdr:cNvPr id="3" name="Imagen 2">
          <a:extLst>
            <a:ext uri="{FF2B5EF4-FFF2-40B4-BE49-F238E27FC236}">
              <a16:creationId xmlns:a16="http://schemas.microsoft.com/office/drawing/2014/main" id="{C402D607-B45F-46FD-8544-B972D0C12297}"/>
            </a:ext>
          </a:extLst>
        </xdr:cNvPr>
        <xdr:cNvPicPr>
          <a:picLocks noChangeAspect="1"/>
        </xdr:cNvPicPr>
      </xdr:nvPicPr>
      <xdr:blipFill>
        <a:blip xmlns:r="http://schemas.openxmlformats.org/officeDocument/2006/relationships" r:embed="rId2"/>
        <a:stretch>
          <a:fillRect/>
        </a:stretch>
      </xdr:blipFill>
      <xdr:spPr>
        <a:xfrm>
          <a:off x="14067693" y="12394713"/>
          <a:ext cx="1974272" cy="720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63EF9-EDFA-49BF-BB59-869DA6C5F3B3}">
  <dimension ref="A1:S33"/>
  <sheetViews>
    <sheetView topLeftCell="A14" zoomScale="78" zoomScaleNormal="78" zoomScaleSheetLayoutView="70" workbookViewId="0">
      <selection activeCell="E16" sqref="E16:E23"/>
    </sheetView>
  </sheetViews>
  <sheetFormatPr baseColWidth="10" defaultColWidth="11.42578125" defaultRowHeight="14.25" x14ac:dyDescent="0.2"/>
  <cols>
    <col min="1" max="1" width="22.28515625" style="15" bestFit="1" customWidth="1"/>
    <col min="2" max="2" width="23.5703125" style="15" bestFit="1" customWidth="1"/>
    <col min="3" max="3" width="43.42578125" style="15" customWidth="1"/>
    <col min="4" max="4" width="29.5703125" style="15" customWidth="1"/>
    <col min="5" max="5" width="13.42578125" style="15" customWidth="1"/>
    <col min="6" max="6" width="12.42578125" style="15" customWidth="1"/>
    <col min="7" max="7" width="10.42578125" style="15" customWidth="1"/>
    <col min="8" max="8" width="9.85546875" style="15" customWidth="1"/>
    <col min="9" max="9" width="14" style="15" customWidth="1"/>
    <col min="10" max="10" width="16.5703125" style="15" customWidth="1"/>
    <col min="11" max="11" width="15.5703125" style="15" customWidth="1"/>
    <col min="12" max="12" width="95.42578125" style="72" customWidth="1"/>
    <col min="13" max="13" width="90.42578125" style="72" customWidth="1"/>
    <col min="14" max="14" width="13.7109375" style="15" customWidth="1"/>
    <col min="15" max="15" width="13.85546875" style="15" customWidth="1"/>
    <col min="16" max="16" width="12.140625" style="15" bestFit="1" customWidth="1"/>
    <col min="17" max="17" width="19.5703125" style="15" customWidth="1"/>
    <col min="18" max="18" width="12.42578125" style="15" bestFit="1" customWidth="1"/>
    <col min="19" max="16384" width="11.42578125" style="15"/>
  </cols>
  <sheetData>
    <row r="1" spans="1:17" ht="21.75" customHeight="1" x14ac:dyDescent="0.2">
      <c r="A1" s="116"/>
      <c r="B1" s="116"/>
      <c r="C1" s="116"/>
      <c r="D1" s="116"/>
      <c r="E1" s="116"/>
      <c r="F1" s="116"/>
      <c r="G1" s="116"/>
      <c r="H1" s="116"/>
      <c r="I1" s="116"/>
      <c r="J1" s="116"/>
      <c r="K1" s="116"/>
      <c r="L1" s="116"/>
      <c r="M1" s="116"/>
      <c r="N1" s="116"/>
      <c r="O1" s="116"/>
      <c r="P1" s="116"/>
      <c r="Q1" s="25" t="s">
        <v>25</v>
      </c>
    </row>
    <row r="2" spans="1:17" ht="30.75" customHeight="1" x14ac:dyDescent="0.2">
      <c r="A2" s="116"/>
      <c r="B2" s="116"/>
      <c r="C2" s="116"/>
      <c r="D2" s="116"/>
      <c r="E2" s="116"/>
      <c r="F2" s="116"/>
      <c r="G2" s="116"/>
      <c r="H2" s="116"/>
      <c r="I2" s="116"/>
      <c r="J2" s="116"/>
      <c r="K2" s="116"/>
      <c r="L2" s="116"/>
      <c r="M2" s="116"/>
      <c r="N2" s="116"/>
      <c r="O2" s="116"/>
      <c r="P2" s="116"/>
      <c r="Q2" s="27" t="s">
        <v>28</v>
      </c>
    </row>
    <row r="3" spans="1:17" ht="34.5" customHeight="1" x14ac:dyDescent="0.2">
      <c r="A3" s="96" t="s">
        <v>26</v>
      </c>
      <c r="B3" s="96"/>
      <c r="C3" s="96"/>
      <c r="D3" s="96"/>
      <c r="E3" s="96"/>
      <c r="F3" s="96"/>
      <c r="G3" s="96"/>
      <c r="H3" s="96"/>
      <c r="I3" s="96"/>
      <c r="J3" s="96"/>
      <c r="K3" s="96"/>
      <c r="L3" s="96"/>
      <c r="M3" s="96"/>
      <c r="N3" s="96"/>
      <c r="O3" s="96"/>
      <c r="P3" s="96"/>
      <c r="Q3" s="96"/>
    </row>
    <row r="4" spans="1:17" x14ac:dyDescent="0.2">
      <c r="A4" s="117" t="s">
        <v>27</v>
      </c>
      <c r="B4" s="117"/>
      <c r="C4" s="117"/>
      <c r="D4" s="117"/>
      <c r="E4" s="117"/>
      <c r="F4" s="117"/>
      <c r="G4" s="117"/>
      <c r="H4" s="117"/>
      <c r="I4" s="117"/>
      <c r="J4" s="117"/>
      <c r="K4" s="117"/>
      <c r="L4" s="117"/>
      <c r="M4" s="117"/>
      <c r="N4" s="117"/>
      <c r="O4" s="117"/>
      <c r="P4" s="117"/>
      <c r="Q4" s="117"/>
    </row>
    <row r="5" spans="1:17" x14ac:dyDescent="0.2">
      <c r="A5" s="118"/>
      <c r="B5" s="119"/>
      <c r="C5" s="119"/>
      <c r="D5" s="119"/>
      <c r="E5" s="119"/>
      <c r="F5" s="119"/>
      <c r="G5" s="119"/>
      <c r="H5" s="119"/>
      <c r="I5" s="119"/>
      <c r="J5" s="119"/>
      <c r="K5" s="119"/>
      <c r="L5" s="119"/>
      <c r="M5" s="119"/>
      <c r="N5" s="119"/>
      <c r="O5" s="119"/>
      <c r="P5" s="119"/>
      <c r="Q5" s="120"/>
    </row>
    <row r="6" spans="1:17" x14ac:dyDescent="0.2">
      <c r="A6" s="121" t="s">
        <v>86</v>
      </c>
      <c r="B6" s="121"/>
      <c r="C6" s="121"/>
      <c r="D6" s="121"/>
      <c r="E6" s="121"/>
      <c r="F6" s="121"/>
      <c r="G6" s="121"/>
      <c r="H6" s="121"/>
      <c r="I6" s="121"/>
      <c r="J6" s="121"/>
      <c r="K6" s="121"/>
      <c r="L6" s="121"/>
      <c r="M6" s="121"/>
      <c r="N6" s="121"/>
      <c r="O6" s="121"/>
      <c r="P6" s="121"/>
      <c r="Q6" s="121"/>
    </row>
    <row r="8" spans="1:17" x14ac:dyDescent="0.2">
      <c r="A8" s="122" t="s">
        <v>85</v>
      </c>
      <c r="B8" s="122"/>
      <c r="C8" s="122"/>
      <c r="D8" s="122"/>
      <c r="E8" s="122"/>
      <c r="F8" s="122"/>
      <c r="G8" s="122"/>
      <c r="H8" s="122"/>
      <c r="I8" s="122"/>
      <c r="J8" s="122"/>
      <c r="K8" s="64"/>
      <c r="L8" s="67"/>
      <c r="M8" s="67"/>
      <c r="N8" s="10"/>
      <c r="O8" s="10"/>
      <c r="P8" s="10"/>
    </row>
    <row r="9" spans="1:17" x14ac:dyDescent="0.2">
      <c r="A9" s="109" t="s">
        <v>17</v>
      </c>
      <c r="B9" s="109"/>
      <c r="C9" s="109"/>
      <c r="D9" s="12"/>
      <c r="E9" s="1"/>
      <c r="F9" s="2"/>
      <c r="G9" s="2"/>
      <c r="H9" s="2"/>
      <c r="I9" s="2"/>
      <c r="J9" s="9"/>
      <c r="K9" s="9"/>
      <c r="L9" s="68"/>
      <c r="M9" s="68"/>
      <c r="N9" s="11"/>
      <c r="O9" s="11"/>
      <c r="P9" s="11"/>
    </row>
    <row r="10" spans="1:17" x14ac:dyDescent="0.2">
      <c r="A10" s="110">
        <f>K25</f>
        <v>399600000</v>
      </c>
      <c r="B10" s="111"/>
      <c r="C10" s="111"/>
      <c r="D10" s="63"/>
      <c r="E10" s="3"/>
      <c r="F10" s="2"/>
      <c r="G10" s="2"/>
      <c r="H10" s="1"/>
      <c r="I10" s="8"/>
      <c r="J10" s="112" t="s">
        <v>20</v>
      </c>
      <c r="K10" s="113"/>
      <c r="L10" s="113"/>
      <c r="M10" s="113"/>
      <c r="N10" s="113"/>
      <c r="O10" s="113"/>
      <c r="P10" s="113"/>
      <c r="Q10" s="114"/>
    </row>
    <row r="11" spans="1:17" x14ac:dyDescent="0.2">
      <c r="A11" s="115" t="s">
        <v>18</v>
      </c>
      <c r="B11" s="111"/>
      <c r="C11" s="111"/>
      <c r="D11" s="63"/>
      <c r="E11" s="3"/>
      <c r="F11" s="2"/>
      <c r="G11" s="2"/>
      <c r="H11" s="2"/>
      <c r="I11" s="8"/>
      <c r="J11" s="4" t="s">
        <v>0</v>
      </c>
      <c r="K11" s="113" t="s">
        <v>87</v>
      </c>
      <c r="L11" s="113"/>
      <c r="M11" s="113"/>
      <c r="N11" s="113"/>
      <c r="O11" s="113"/>
      <c r="P11" s="113"/>
      <c r="Q11" s="114"/>
    </row>
    <row r="12" spans="1:17" ht="22.5" x14ac:dyDescent="0.2">
      <c r="A12" s="115" t="s">
        <v>19</v>
      </c>
      <c r="B12" s="111"/>
      <c r="C12" s="111"/>
      <c r="D12" s="63"/>
      <c r="E12" s="5"/>
      <c r="F12" s="2"/>
      <c r="G12" s="2"/>
      <c r="H12" s="2"/>
      <c r="I12" s="8"/>
      <c r="J12" s="2" t="s">
        <v>1</v>
      </c>
      <c r="K12" s="4" t="s">
        <v>33</v>
      </c>
      <c r="L12" s="4"/>
      <c r="M12" s="4"/>
      <c r="N12" s="4"/>
      <c r="O12" s="4"/>
      <c r="P12" s="4"/>
      <c r="Q12" s="16"/>
    </row>
    <row r="13" spans="1:17" ht="42.75" customHeight="1" x14ac:dyDescent="0.2">
      <c r="A13" s="101" t="s">
        <v>2</v>
      </c>
      <c r="B13" s="97" t="s">
        <v>3</v>
      </c>
      <c r="C13" s="97" t="s">
        <v>21</v>
      </c>
      <c r="D13" s="97" t="s">
        <v>9</v>
      </c>
      <c r="E13" s="97" t="s">
        <v>22</v>
      </c>
      <c r="F13" s="105" t="s">
        <v>23</v>
      </c>
      <c r="G13" s="106"/>
      <c r="H13" s="93" t="s">
        <v>24</v>
      </c>
      <c r="I13" s="93"/>
      <c r="J13" s="94" t="s">
        <v>4</v>
      </c>
      <c r="K13" s="94" t="s">
        <v>5</v>
      </c>
      <c r="L13" s="69"/>
      <c r="M13" s="69"/>
      <c r="N13" s="94" t="s">
        <v>4</v>
      </c>
      <c r="O13" s="94" t="s">
        <v>5</v>
      </c>
      <c r="P13" s="26" t="s">
        <v>10</v>
      </c>
      <c r="Q13" s="96" t="s">
        <v>6</v>
      </c>
    </row>
    <row r="14" spans="1:17" ht="30.75" customHeight="1" x14ac:dyDescent="0.2">
      <c r="A14" s="102"/>
      <c r="B14" s="104"/>
      <c r="C14" s="104"/>
      <c r="D14" s="104"/>
      <c r="E14" s="104"/>
      <c r="F14" s="107"/>
      <c r="G14" s="108"/>
      <c r="H14" s="97" t="s">
        <v>7</v>
      </c>
      <c r="I14" s="97" t="s">
        <v>8</v>
      </c>
      <c r="J14" s="95"/>
      <c r="K14" s="95"/>
      <c r="L14" s="70"/>
      <c r="M14" s="70"/>
      <c r="N14" s="95"/>
      <c r="O14" s="95"/>
      <c r="P14" s="62" t="s">
        <v>11</v>
      </c>
      <c r="Q14" s="96"/>
    </row>
    <row r="15" spans="1:17" ht="18" customHeight="1" x14ac:dyDescent="0.2">
      <c r="A15" s="103"/>
      <c r="B15" s="98"/>
      <c r="C15" s="98"/>
      <c r="D15" s="98"/>
      <c r="E15" s="98"/>
      <c r="F15" s="6" t="s">
        <v>12</v>
      </c>
      <c r="G15" s="6" t="s">
        <v>13</v>
      </c>
      <c r="H15" s="98"/>
      <c r="I15" s="98"/>
      <c r="J15" s="99" t="s">
        <v>15</v>
      </c>
      <c r="K15" s="100"/>
      <c r="L15" s="71" t="s">
        <v>35</v>
      </c>
      <c r="M15" s="71" t="s">
        <v>34</v>
      </c>
      <c r="N15" s="99" t="s">
        <v>16</v>
      </c>
      <c r="O15" s="100"/>
      <c r="P15" s="7"/>
      <c r="Q15" s="75"/>
    </row>
    <row r="16" spans="1:17" ht="31.5" x14ac:dyDescent="0.2">
      <c r="A16" s="47" t="s">
        <v>29</v>
      </c>
      <c r="B16" s="83" t="s">
        <v>168</v>
      </c>
      <c r="C16" s="90" t="s">
        <v>170</v>
      </c>
      <c r="D16" s="85" t="s">
        <v>30</v>
      </c>
      <c r="E16" s="86">
        <v>2</v>
      </c>
      <c r="F16" s="87">
        <v>10</v>
      </c>
      <c r="G16" s="84"/>
      <c r="H16" s="88">
        <v>44593</v>
      </c>
      <c r="I16" s="88">
        <v>44895</v>
      </c>
      <c r="J16" s="65">
        <v>3330000</v>
      </c>
      <c r="K16" s="51">
        <f t="shared" ref="K16" si="0">(F16*J16+(J16/30*G16))*E16</f>
        <v>66600000</v>
      </c>
      <c r="L16" s="66" t="s">
        <v>179</v>
      </c>
      <c r="M16" s="66" t="s">
        <v>180</v>
      </c>
      <c r="N16" s="30">
        <f t="shared" ref="N16:O16" si="1">+J16</f>
        <v>3330000</v>
      </c>
      <c r="O16" s="59">
        <f t="shared" si="1"/>
        <v>66600000</v>
      </c>
      <c r="P16" s="51" t="s">
        <v>177</v>
      </c>
      <c r="Q16" s="91"/>
    </row>
    <row r="17" spans="1:19" ht="47.25" x14ac:dyDescent="0.2">
      <c r="A17" s="47" t="s">
        <v>29</v>
      </c>
      <c r="B17" s="83" t="s">
        <v>168</v>
      </c>
      <c r="C17" s="90" t="s">
        <v>171</v>
      </c>
      <c r="D17" s="85" t="s">
        <v>30</v>
      </c>
      <c r="E17" s="86">
        <v>1</v>
      </c>
      <c r="F17" s="87">
        <v>10</v>
      </c>
      <c r="G17" s="84"/>
      <c r="H17" s="88">
        <v>44593</v>
      </c>
      <c r="I17" s="88">
        <v>44895</v>
      </c>
      <c r="J17" s="65">
        <v>3330000</v>
      </c>
      <c r="K17" s="51">
        <f t="shared" ref="K17:K22" si="2">(F17*J17+(J17/30*G17))*E17</f>
        <v>33300000</v>
      </c>
      <c r="L17" s="66" t="s">
        <v>181</v>
      </c>
      <c r="M17" s="66" t="s">
        <v>182</v>
      </c>
      <c r="N17" s="30">
        <f t="shared" ref="N17:N23" si="3">+J17</f>
        <v>3330000</v>
      </c>
      <c r="O17" s="58">
        <f t="shared" ref="O17:O23" si="4">+K17</f>
        <v>33300000</v>
      </c>
      <c r="P17" s="51" t="s">
        <v>82</v>
      </c>
      <c r="Q17" s="91"/>
    </row>
    <row r="18" spans="1:19" ht="63" x14ac:dyDescent="0.2">
      <c r="A18" s="47" t="s">
        <v>29</v>
      </c>
      <c r="B18" s="83" t="s">
        <v>168</v>
      </c>
      <c r="C18" s="90" t="s">
        <v>169</v>
      </c>
      <c r="D18" s="85" t="s">
        <v>30</v>
      </c>
      <c r="E18" s="86">
        <v>1</v>
      </c>
      <c r="F18" s="87">
        <v>10</v>
      </c>
      <c r="G18" s="84"/>
      <c r="H18" s="88">
        <v>44593</v>
      </c>
      <c r="I18" s="88">
        <v>44895</v>
      </c>
      <c r="J18" s="65">
        <v>3330000</v>
      </c>
      <c r="K18" s="51">
        <f t="shared" si="2"/>
        <v>33300000</v>
      </c>
      <c r="L18" s="66" t="s">
        <v>183</v>
      </c>
      <c r="M18" s="66" t="s">
        <v>184</v>
      </c>
      <c r="N18" s="30">
        <f t="shared" si="3"/>
        <v>3330000</v>
      </c>
      <c r="O18" s="58">
        <f t="shared" si="4"/>
        <v>33300000</v>
      </c>
      <c r="P18" s="51" t="s">
        <v>164</v>
      </c>
      <c r="Q18" s="91"/>
    </row>
    <row r="19" spans="1:19" ht="31.5" x14ac:dyDescent="0.2">
      <c r="A19" s="47" t="s">
        <v>29</v>
      </c>
      <c r="B19" s="83" t="s">
        <v>168</v>
      </c>
      <c r="C19" s="90" t="s">
        <v>172</v>
      </c>
      <c r="D19" s="85" t="s">
        <v>30</v>
      </c>
      <c r="E19" s="86">
        <v>1</v>
      </c>
      <c r="F19" s="87">
        <v>10</v>
      </c>
      <c r="G19" s="84"/>
      <c r="H19" s="88">
        <v>44593</v>
      </c>
      <c r="I19" s="88">
        <v>44895</v>
      </c>
      <c r="J19" s="65">
        <v>3330000</v>
      </c>
      <c r="K19" s="51">
        <f t="shared" si="2"/>
        <v>33300000</v>
      </c>
      <c r="L19" s="66" t="s">
        <v>185</v>
      </c>
      <c r="M19" s="66" t="s">
        <v>186</v>
      </c>
      <c r="N19" s="30">
        <f t="shared" si="3"/>
        <v>3330000</v>
      </c>
      <c r="O19" s="58">
        <f t="shared" si="4"/>
        <v>33300000</v>
      </c>
      <c r="P19" s="51" t="s">
        <v>82</v>
      </c>
      <c r="Q19" s="91"/>
    </row>
    <row r="20" spans="1:19" ht="283.5" x14ac:dyDescent="0.2">
      <c r="A20" s="47" t="s">
        <v>29</v>
      </c>
      <c r="B20" s="83" t="s">
        <v>168</v>
      </c>
      <c r="C20" s="90" t="s">
        <v>173</v>
      </c>
      <c r="D20" s="85" t="s">
        <v>30</v>
      </c>
      <c r="E20" s="86">
        <v>1</v>
      </c>
      <c r="F20" s="87">
        <v>10</v>
      </c>
      <c r="G20" s="84"/>
      <c r="H20" s="88">
        <v>44593</v>
      </c>
      <c r="I20" s="88">
        <v>44895</v>
      </c>
      <c r="J20" s="65">
        <v>3330000</v>
      </c>
      <c r="K20" s="51">
        <f t="shared" si="2"/>
        <v>33300000</v>
      </c>
      <c r="L20" s="66" t="s">
        <v>187</v>
      </c>
      <c r="M20" s="66" t="s">
        <v>188</v>
      </c>
      <c r="N20" s="30">
        <f t="shared" si="3"/>
        <v>3330000</v>
      </c>
      <c r="O20" s="58">
        <f t="shared" si="4"/>
        <v>33300000</v>
      </c>
      <c r="P20" s="51" t="s">
        <v>178</v>
      </c>
      <c r="Q20" s="91"/>
    </row>
    <row r="21" spans="1:19" ht="31.5" x14ac:dyDescent="0.2">
      <c r="A21" s="85" t="s">
        <v>29</v>
      </c>
      <c r="B21" s="83" t="s">
        <v>168</v>
      </c>
      <c r="C21" s="90" t="s">
        <v>174</v>
      </c>
      <c r="D21" s="85" t="s">
        <v>30</v>
      </c>
      <c r="E21" s="86">
        <v>2</v>
      </c>
      <c r="F21" s="87">
        <v>10</v>
      </c>
      <c r="G21" s="84"/>
      <c r="H21" s="88">
        <v>44593</v>
      </c>
      <c r="I21" s="88">
        <v>44895</v>
      </c>
      <c r="J21" s="65">
        <v>3330000</v>
      </c>
      <c r="K21" s="51">
        <f t="shared" ref="K21" si="5">(F21*J21+(J21/30*G21))*E21</f>
        <v>66600000</v>
      </c>
      <c r="L21" s="66" t="s">
        <v>189</v>
      </c>
      <c r="M21" s="66" t="s">
        <v>190</v>
      </c>
      <c r="N21" s="30">
        <f t="shared" ref="N21" si="6">+J21</f>
        <v>3330000</v>
      </c>
      <c r="O21" s="58">
        <f t="shared" ref="O21" si="7">+K21</f>
        <v>66600000</v>
      </c>
      <c r="P21" s="51" t="s">
        <v>82</v>
      </c>
      <c r="Q21" s="91"/>
    </row>
    <row r="22" spans="1:19" ht="31.5" x14ac:dyDescent="0.2">
      <c r="A22" s="47" t="s">
        <v>29</v>
      </c>
      <c r="B22" s="83" t="s">
        <v>168</v>
      </c>
      <c r="C22" s="90" t="s">
        <v>175</v>
      </c>
      <c r="D22" s="85" t="s">
        <v>30</v>
      </c>
      <c r="E22" s="89">
        <v>2</v>
      </c>
      <c r="F22" s="87">
        <v>10</v>
      </c>
      <c r="G22" s="84"/>
      <c r="H22" s="88">
        <v>44593</v>
      </c>
      <c r="I22" s="88">
        <v>44895</v>
      </c>
      <c r="J22" s="65">
        <v>3330000</v>
      </c>
      <c r="K22" s="51">
        <f t="shared" si="2"/>
        <v>66600000</v>
      </c>
      <c r="L22" s="66" t="s">
        <v>191</v>
      </c>
      <c r="M22" s="66" t="s">
        <v>192</v>
      </c>
      <c r="N22" s="30">
        <f t="shared" si="3"/>
        <v>3330000</v>
      </c>
      <c r="O22" s="58">
        <f t="shared" si="4"/>
        <v>66600000</v>
      </c>
      <c r="P22" s="51" t="s">
        <v>82</v>
      </c>
      <c r="Q22" s="91"/>
    </row>
    <row r="23" spans="1:19" ht="47.25" x14ac:dyDescent="0.2">
      <c r="A23" s="47" t="s">
        <v>29</v>
      </c>
      <c r="B23" s="83" t="s">
        <v>168</v>
      </c>
      <c r="C23" s="90" t="s">
        <v>176</v>
      </c>
      <c r="D23" s="85" t="s">
        <v>30</v>
      </c>
      <c r="E23" s="89">
        <v>2</v>
      </c>
      <c r="F23" s="87">
        <v>10</v>
      </c>
      <c r="G23" s="84"/>
      <c r="H23" s="88">
        <v>44593</v>
      </c>
      <c r="I23" s="88">
        <v>44895</v>
      </c>
      <c r="J23" s="65">
        <v>3330000</v>
      </c>
      <c r="K23" s="51">
        <f>(F23*J23+(J23/30*G23))*E23</f>
        <v>66600000</v>
      </c>
      <c r="L23" s="66" t="s">
        <v>193</v>
      </c>
      <c r="M23" s="66" t="s">
        <v>194</v>
      </c>
      <c r="N23" s="30">
        <f t="shared" si="3"/>
        <v>3330000</v>
      </c>
      <c r="O23" s="58">
        <f t="shared" si="4"/>
        <v>66600000</v>
      </c>
      <c r="P23" s="51" t="s">
        <v>82</v>
      </c>
      <c r="Q23" s="91"/>
    </row>
    <row r="24" spans="1:19" x14ac:dyDescent="0.2">
      <c r="O24" s="58"/>
    </row>
    <row r="25" spans="1:19" s="19" customFormat="1" x14ac:dyDescent="0.2">
      <c r="A25" s="31" t="s">
        <v>14</v>
      </c>
      <c r="B25" s="32"/>
      <c r="C25" s="33"/>
      <c r="D25" s="34"/>
      <c r="E25" s="41">
        <f>SUM(E16:E24)</f>
        <v>12</v>
      </c>
      <c r="F25" s="36"/>
      <c r="G25" s="35"/>
      <c r="H25" s="37"/>
      <c r="I25" s="38"/>
      <c r="J25" s="39"/>
      <c r="K25" s="40">
        <f>SUM(K16:K23)</f>
        <v>399600000</v>
      </c>
      <c r="L25" s="73"/>
      <c r="M25" s="73"/>
      <c r="N25" s="39"/>
      <c r="O25" s="58"/>
      <c r="P25" s="38"/>
      <c r="Q25" s="42"/>
      <c r="R25" s="76" t="s">
        <v>165</v>
      </c>
      <c r="S25" s="76"/>
    </row>
    <row r="26" spans="1:19" ht="29.25" customHeight="1" x14ac:dyDescent="0.2">
      <c r="B26" s="21"/>
      <c r="K26" s="46"/>
      <c r="N26" s="22"/>
      <c r="Q26" s="20"/>
    </row>
    <row r="27" spans="1:19" ht="30.75" customHeight="1" x14ac:dyDescent="0.2">
      <c r="K27" s="23"/>
      <c r="L27" s="74"/>
      <c r="M27" s="74"/>
      <c r="N27" s="23"/>
      <c r="O27" s="23"/>
      <c r="Q27" s="24"/>
    </row>
    <row r="28" spans="1:19" ht="15" x14ac:dyDescent="0.25">
      <c r="A28" s="92" t="s">
        <v>31</v>
      </c>
      <c r="B28" s="92"/>
      <c r="C28" s="92"/>
      <c r="D28" s="92"/>
      <c r="E28" s="92"/>
      <c r="F28" s="92"/>
      <c r="G28" s="92"/>
      <c r="H28" s="92"/>
      <c r="I28" s="92"/>
      <c r="J28" s="92"/>
      <c r="K28" s="92"/>
      <c r="L28" s="92"/>
      <c r="M28" s="92"/>
      <c r="N28" s="92"/>
      <c r="O28" s="92"/>
      <c r="P28" s="92"/>
      <c r="Q28" s="92"/>
    </row>
    <row r="29" spans="1:19" ht="15" x14ac:dyDescent="0.25">
      <c r="A29" s="92" t="s">
        <v>32</v>
      </c>
      <c r="B29" s="92"/>
      <c r="C29" s="92"/>
      <c r="D29" s="92"/>
      <c r="E29" s="92"/>
      <c r="F29" s="92"/>
      <c r="G29" s="92"/>
      <c r="H29" s="92"/>
      <c r="I29" s="92"/>
      <c r="J29" s="92"/>
      <c r="K29" s="92"/>
      <c r="L29" s="92"/>
      <c r="M29" s="92"/>
      <c r="N29" s="92"/>
      <c r="O29" s="92"/>
      <c r="P29" s="92"/>
      <c r="Q29" s="92"/>
    </row>
    <row r="30" spans="1:19" x14ac:dyDescent="0.2">
      <c r="I30" s="46"/>
    </row>
    <row r="31" spans="1:19" x14ac:dyDescent="0.2">
      <c r="J31" s="46"/>
    </row>
    <row r="32" spans="1:19" x14ac:dyDescent="0.2">
      <c r="H32" s="46"/>
    </row>
    <row r="33" spans="10:10" x14ac:dyDescent="0.2">
      <c r="J33" s="46"/>
    </row>
  </sheetData>
  <mergeCells count="31">
    <mergeCell ref="J10:Q10"/>
    <mergeCell ref="A11:C11"/>
    <mergeCell ref="K11:Q11"/>
    <mergeCell ref="A12:C12"/>
    <mergeCell ref="A1:P2"/>
    <mergeCell ref="A3:Q3"/>
    <mergeCell ref="A4:Q4"/>
    <mergeCell ref="A5:Q5"/>
    <mergeCell ref="A6:Q6"/>
    <mergeCell ref="A8:J8"/>
    <mergeCell ref="D13:D15"/>
    <mergeCell ref="E13:E15"/>
    <mergeCell ref="F13:G14"/>
    <mergeCell ref="A9:C9"/>
    <mergeCell ref="A10:C10"/>
    <mergeCell ref="Q16:Q23"/>
    <mergeCell ref="A28:Q28"/>
    <mergeCell ref="A29:Q29"/>
    <mergeCell ref="H13:I13"/>
    <mergeCell ref="J13:J14"/>
    <mergeCell ref="K13:K14"/>
    <mergeCell ref="N13:N14"/>
    <mergeCell ref="O13:O14"/>
    <mergeCell ref="Q13:Q14"/>
    <mergeCell ref="H14:H15"/>
    <mergeCell ref="I14:I15"/>
    <mergeCell ref="J15:K15"/>
    <mergeCell ref="N15:O15"/>
    <mergeCell ref="A13:A15"/>
    <mergeCell ref="B13:B15"/>
    <mergeCell ref="C13:C15"/>
  </mergeCells>
  <pageMargins left="0.7" right="0.7" top="0.75" bottom="0.75" header="0.3" footer="0.3"/>
  <pageSetup scale="26"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EFD3A-3113-45C3-90AF-983D00ADE3B2}">
  <dimension ref="B2:C7"/>
  <sheetViews>
    <sheetView workbookViewId="0">
      <selection activeCell="C7" sqref="C7"/>
    </sheetView>
  </sheetViews>
  <sheetFormatPr baseColWidth="10" defaultRowHeight="15" x14ac:dyDescent="0.25"/>
  <cols>
    <col min="2" max="2" width="14.42578125" style="77" customWidth="1"/>
    <col min="3" max="3" width="161.28515625" customWidth="1"/>
  </cols>
  <sheetData>
    <row r="2" spans="2:3" x14ac:dyDescent="0.25">
      <c r="B2" s="77" t="s">
        <v>88</v>
      </c>
    </row>
    <row r="3" spans="2:3" ht="120" x14ac:dyDescent="0.25">
      <c r="C3" s="82" t="s">
        <v>167</v>
      </c>
    </row>
    <row r="6" spans="2:3" x14ac:dyDescent="0.25">
      <c r="B6" s="77" t="s">
        <v>89</v>
      </c>
    </row>
    <row r="7" spans="2:3" ht="270" x14ac:dyDescent="0.25">
      <c r="C7" s="81" t="s">
        <v>166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62824-0EBF-481E-83A5-E6048385D8DD}">
  <dimension ref="A1:O21"/>
  <sheetViews>
    <sheetView tabSelected="1" zoomScale="73" zoomScaleNormal="73" workbookViewId="0">
      <selection activeCell="H19" sqref="H19"/>
    </sheetView>
  </sheetViews>
  <sheetFormatPr baseColWidth="10" defaultRowHeight="15" x14ac:dyDescent="0.25"/>
  <cols>
    <col min="1" max="1" width="15.5703125" customWidth="1"/>
    <col min="6" max="6" width="16.5703125" customWidth="1"/>
    <col min="7" max="7" width="13.7109375" customWidth="1"/>
    <col min="13" max="13" width="20.28515625" customWidth="1"/>
  </cols>
  <sheetData>
    <row r="1" spans="1:15" ht="15.75" thickBot="1" x14ac:dyDescent="0.3">
      <c r="A1" s="130" t="s">
        <v>90</v>
      </c>
      <c r="B1" s="133" t="s">
        <v>91</v>
      </c>
      <c r="C1" s="133" t="s">
        <v>92</v>
      </c>
      <c r="D1" s="133" t="s">
        <v>93</v>
      </c>
      <c r="E1" s="133" t="s">
        <v>94</v>
      </c>
      <c r="F1" s="130" t="s">
        <v>95</v>
      </c>
      <c r="G1" s="130" t="s">
        <v>96</v>
      </c>
      <c r="H1" s="133" t="s">
        <v>97</v>
      </c>
      <c r="I1" s="133" t="s">
        <v>98</v>
      </c>
      <c r="J1" s="133" t="s">
        <v>99</v>
      </c>
      <c r="K1" s="133" t="s">
        <v>100</v>
      </c>
      <c r="L1" s="128" t="s">
        <v>101</v>
      </c>
      <c r="M1" s="123" t="s">
        <v>102</v>
      </c>
      <c r="N1" s="126" t="s">
        <v>103</v>
      </c>
      <c r="O1" s="127"/>
    </row>
    <row r="2" spans="1:15" x14ac:dyDescent="0.25">
      <c r="A2" s="131"/>
      <c r="B2" s="134"/>
      <c r="C2" s="134"/>
      <c r="D2" s="134"/>
      <c r="E2" s="134"/>
      <c r="F2" s="131"/>
      <c r="G2" s="131"/>
      <c r="H2" s="134"/>
      <c r="I2" s="134"/>
      <c r="J2" s="134"/>
      <c r="K2" s="134"/>
      <c r="L2" s="136"/>
      <c r="M2" s="124"/>
      <c r="N2" s="128" t="s">
        <v>97</v>
      </c>
      <c r="O2" s="128" t="s">
        <v>98</v>
      </c>
    </row>
    <row r="3" spans="1:15" ht="15.75" thickBot="1" x14ac:dyDescent="0.3">
      <c r="A3" s="132"/>
      <c r="B3" s="135"/>
      <c r="C3" s="135"/>
      <c r="D3" s="135"/>
      <c r="E3" s="135"/>
      <c r="F3" s="132"/>
      <c r="G3" s="132"/>
      <c r="H3" s="135"/>
      <c r="I3" s="135"/>
      <c r="J3" s="135"/>
      <c r="K3" s="135"/>
      <c r="L3" s="129"/>
      <c r="M3" s="125"/>
      <c r="N3" s="129"/>
      <c r="O3" s="129"/>
    </row>
    <row r="4" spans="1:15" ht="162.75" customHeight="1" thickBot="1" x14ac:dyDescent="0.3">
      <c r="A4" s="78">
        <v>1</v>
      </c>
      <c r="B4" s="79" t="s">
        <v>104</v>
      </c>
      <c r="C4" s="79" t="s">
        <v>105</v>
      </c>
      <c r="D4" s="79" t="s">
        <v>106</v>
      </c>
      <c r="E4" s="79" t="s">
        <v>107</v>
      </c>
      <c r="F4" s="80" t="s">
        <v>108</v>
      </c>
      <c r="G4" s="80" t="s">
        <v>109</v>
      </c>
      <c r="H4" s="78">
        <v>2</v>
      </c>
      <c r="I4" s="78">
        <v>3</v>
      </c>
      <c r="J4" s="78">
        <v>6</v>
      </c>
      <c r="K4" s="78" t="s">
        <v>110</v>
      </c>
      <c r="L4" s="79" t="s">
        <v>111</v>
      </c>
      <c r="M4" s="80" t="s">
        <v>112</v>
      </c>
      <c r="N4" s="78">
        <v>2</v>
      </c>
      <c r="O4" s="78">
        <v>2</v>
      </c>
    </row>
    <row r="5" spans="1:15" ht="170.25" thickBot="1" x14ac:dyDescent="0.3">
      <c r="A5" s="78">
        <v>2</v>
      </c>
      <c r="B5" s="79" t="s">
        <v>104</v>
      </c>
      <c r="C5" s="79" t="s">
        <v>105</v>
      </c>
      <c r="D5" s="79" t="s">
        <v>106</v>
      </c>
      <c r="E5" s="79" t="s">
        <v>107</v>
      </c>
      <c r="F5" s="80" t="s">
        <v>113</v>
      </c>
      <c r="G5" s="80" t="s">
        <v>114</v>
      </c>
      <c r="H5" s="78">
        <v>2</v>
      </c>
      <c r="I5" s="78">
        <v>2</v>
      </c>
      <c r="J5" s="78">
        <v>6</v>
      </c>
      <c r="K5" s="78" t="s">
        <v>110</v>
      </c>
      <c r="L5" s="79" t="s">
        <v>115</v>
      </c>
      <c r="M5" s="80" t="s">
        <v>116</v>
      </c>
      <c r="N5" s="78">
        <v>1</v>
      </c>
      <c r="O5" s="78">
        <v>2</v>
      </c>
    </row>
    <row r="6" spans="1:15" ht="170.25" thickBot="1" x14ac:dyDescent="0.3">
      <c r="A6" s="78">
        <v>3</v>
      </c>
      <c r="B6" s="79" t="s">
        <v>104</v>
      </c>
      <c r="C6" s="79" t="s">
        <v>105</v>
      </c>
      <c r="D6" s="79" t="s">
        <v>106</v>
      </c>
      <c r="E6" s="79" t="s">
        <v>107</v>
      </c>
      <c r="F6" s="80" t="s">
        <v>117</v>
      </c>
      <c r="G6" s="80" t="s">
        <v>114</v>
      </c>
      <c r="H6" s="78">
        <v>2</v>
      </c>
      <c r="I6" s="78">
        <v>3</v>
      </c>
      <c r="J6" s="78">
        <v>6</v>
      </c>
      <c r="K6" s="78" t="s">
        <v>110</v>
      </c>
      <c r="L6" s="79" t="s">
        <v>111</v>
      </c>
      <c r="M6" s="80" t="s">
        <v>118</v>
      </c>
      <c r="N6" s="78">
        <v>1</v>
      </c>
      <c r="O6" s="78">
        <v>2</v>
      </c>
    </row>
    <row r="7" spans="1:15" ht="170.25" thickBot="1" x14ac:dyDescent="0.3">
      <c r="A7" s="78">
        <v>4</v>
      </c>
      <c r="B7" s="79" t="s">
        <v>104</v>
      </c>
      <c r="C7" s="79" t="s">
        <v>105</v>
      </c>
      <c r="D7" s="79" t="s">
        <v>106</v>
      </c>
      <c r="E7" s="79" t="s">
        <v>107</v>
      </c>
      <c r="F7" s="80" t="s">
        <v>119</v>
      </c>
      <c r="G7" s="80" t="s">
        <v>120</v>
      </c>
      <c r="H7" s="78">
        <v>2</v>
      </c>
      <c r="I7" s="78">
        <v>3</v>
      </c>
      <c r="J7" s="78">
        <v>6</v>
      </c>
      <c r="K7" s="78" t="s">
        <v>110</v>
      </c>
      <c r="L7" s="79" t="s">
        <v>111</v>
      </c>
      <c r="M7" s="80" t="s">
        <v>121</v>
      </c>
      <c r="N7" s="78">
        <v>1</v>
      </c>
      <c r="O7" s="78">
        <v>2</v>
      </c>
    </row>
    <row r="8" spans="1:15" ht="170.25" thickBot="1" x14ac:dyDescent="0.3">
      <c r="A8" s="78">
        <v>5</v>
      </c>
      <c r="B8" s="79" t="s">
        <v>104</v>
      </c>
      <c r="C8" s="79" t="s">
        <v>105</v>
      </c>
      <c r="D8" s="79" t="s">
        <v>106</v>
      </c>
      <c r="E8" s="79" t="s">
        <v>107</v>
      </c>
      <c r="F8" s="80" t="s">
        <v>122</v>
      </c>
      <c r="G8" s="80" t="s">
        <v>123</v>
      </c>
      <c r="H8" s="78">
        <v>3</v>
      </c>
      <c r="I8" s="78">
        <v>3</v>
      </c>
      <c r="J8" s="78">
        <v>6</v>
      </c>
      <c r="K8" s="78" t="s">
        <v>110</v>
      </c>
      <c r="L8" s="79" t="s">
        <v>124</v>
      </c>
      <c r="M8" s="80" t="s">
        <v>125</v>
      </c>
      <c r="N8" s="78">
        <v>1</v>
      </c>
      <c r="O8" s="78">
        <v>2</v>
      </c>
    </row>
    <row r="9" spans="1:15" ht="124.5" thickBot="1" x14ac:dyDescent="0.3">
      <c r="A9" s="78">
        <v>6</v>
      </c>
      <c r="B9" s="79" t="s">
        <v>126</v>
      </c>
      <c r="C9" s="79" t="s">
        <v>105</v>
      </c>
      <c r="D9" s="79" t="s">
        <v>127</v>
      </c>
      <c r="E9" s="79" t="s">
        <v>107</v>
      </c>
      <c r="F9" s="80" t="s">
        <v>128</v>
      </c>
      <c r="G9" s="80" t="s">
        <v>129</v>
      </c>
      <c r="H9" s="78">
        <v>1</v>
      </c>
      <c r="I9" s="78">
        <v>3</v>
      </c>
      <c r="J9" s="78">
        <v>3</v>
      </c>
      <c r="K9" s="78" t="s">
        <v>130</v>
      </c>
      <c r="L9" s="79" t="s">
        <v>115</v>
      </c>
      <c r="M9" s="80" t="s">
        <v>131</v>
      </c>
      <c r="N9" s="78">
        <v>1</v>
      </c>
      <c r="O9" s="78">
        <v>2</v>
      </c>
    </row>
    <row r="10" spans="1:15" ht="102" thickBot="1" x14ac:dyDescent="0.3">
      <c r="A10" s="78">
        <v>7</v>
      </c>
      <c r="B10" s="79" t="s">
        <v>126</v>
      </c>
      <c r="C10" s="79" t="s">
        <v>105</v>
      </c>
      <c r="D10" s="79" t="s">
        <v>127</v>
      </c>
      <c r="E10" s="79" t="s">
        <v>107</v>
      </c>
      <c r="F10" s="80" t="s">
        <v>132</v>
      </c>
      <c r="G10" s="80" t="s">
        <v>133</v>
      </c>
      <c r="H10" s="78">
        <v>2</v>
      </c>
      <c r="I10" s="78">
        <v>3</v>
      </c>
      <c r="J10" s="78">
        <v>6</v>
      </c>
      <c r="K10" s="78" t="s">
        <v>110</v>
      </c>
      <c r="L10" s="79" t="s">
        <v>115</v>
      </c>
      <c r="M10" s="80" t="s">
        <v>134</v>
      </c>
      <c r="N10" s="78">
        <v>1</v>
      </c>
      <c r="O10" s="78">
        <v>2</v>
      </c>
    </row>
    <row r="11" spans="1:15" ht="113.25" thickBot="1" x14ac:dyDescent="0.3">
      <c r="A11" s="78">
        <v>8</v>
      </c>
      <c r="B11" s="79" t="s">
        <v>126</v>
      </c>
      <c r="C11" s="79" t="s">
        <v>135</v>
      </c>
      <c r="D11" s="79" t="s">
        <v>127</v>
      </c>
      <c r="E11" s="79" t="s">
        <v>107</v>
      </c>
      <c r="F11" s="80" t="s">
        <v>136</v>
      </c>
      <c r="G11" s="80" t="s">
        <v>137</v>
      </c>
      <c r="H11" s="78">
        <v>2</v>
      </c>
      <c r="I11" s="78">
        <v>4</v>
      </c>
      <c r="J11" s="78">
        <v>8</v>
      </c>
      <c r="K11" s="78" t="s">
        <v>110</v>
      </c>
      <c r="L11" s="79" t="s">
        <v>115</v>
      </c>
      <c r="M11" s="80" t="s">
        <v>138</v>
      </c>
      <c r="N11" s="78">
        <v>1</v>
      </c>
      <c r="O11" s="78">
        <v>3</v>
      </c>
    </row>
    <row r="12" spans="1:15" ht="57" thickBot="1" x14ac:dyDescent="0.3">
      <c r="A12" s="78">
        <v>9</v>
      </c>
      <c r="B12" s="79" t="s">
        <v>126</v>
      </c>
      <c r="C12" s="79" t="s">
        <v>135</v>
      </c>
      <c r="D12" s="79" t="s">
        <v>127</v>
      </c>
      <c r="E12" s="79" t="s">
        <v>107</v>
      </c>
      <c r="F12" s="80" t="s">
        <v>139</v>
      </c>
      <c r="G12" s="80" t="s">
        <v>140</v>
      </c>
      <c r="H12" s="78">
        <v>2</v>
      </c>
      <c r="I12" s="78">
        <v>4</v>
      </c>
      <c r="J12" s="78">
        <v>8</v>
      </c>
      <c r="K12" s="78" t="s">
        <v>110</v>
      </c>
      <c r="L12" s="79" t="s">
        <v>115</v>
      </c>
      <c r="M12" s="80" t="s">
        <v>141</v>
      </c>
      <c r="N12" s="78">
        <v>1</v>
      </c>
      <c r="O12" s="78">
        <v>3</v>
      </c>
    </row>
    <row r="13" spans="1:15" ht="165" thickBot="1" x14ac:dyDescent="0.3">
      <c r="A13" s="78">
        <v>10</v>
      </c>
      <c r="B13" s="79" t="s">
        <v>126</v>
      </c>
      <c r="C13" s="79" t="s">
        <v>135</v>
      </c>
      <c r="D13" s="79" t="s">
        <v>106</v>
      </c>
      <c r="E13" s="79" t="s">
        <v>107</v>
      </c>
      <c r="F13" s="80" t="s">
        <v>142</v>
      </c>
      <c r="G13" s="80" t="s">
        <v>123</v>
      </c>
      <c r="H13" s="78">
        <v>2</v>
      </c>
      <c r="I13" s="78">
        <v>3</v>
      </c>
      <c r="J13" s="78">
        <v>6</v>
      </c>
      <c r="K13" s="78" t="s">
        <v>110</v>
      </c>
      <c r="L13" s="79" t="s">
        <v>115</v>
      </c>
      <c r="M13" s="80" t="s">
        <v>143</v>
      </c>
      <c r="N13" s="78">
        <v>1</v>
      </c>
      <c r="O13" s="78">
        <v>2</v>
      </c>
    </row>
    <row r="14" spans="1:15" ht="192" thickBot="1" x14ac:dyDescent="0.3">
      <c r="A14" s="78">
        <v>11</v>
      </c>
      <c r="B14" s="79" t="s">
        <v>104</v>
      </c>
      <c r="C14" s="79" t="s">
        <v>135</v>
      </c>
      <c r="D14" s="79" t="s">
        <v>106</v>
      </c>
      <c r="E14" s="79" t="s">
        <v>107</v>
      </c>
      <c r="F14" s="80" t="s">
        <v>144</v>
      </c>
      <c r="G14" s="80" t="s">
        <v>123</v>
      </c>
      <c r="H14" s="78">
        <v>2</v>
      </c>
      <c r="I14" s="78">
        <v>3</v>
      </c>
      <c r="J14" s="78">
        <v>6</v>
      </c>
      <c r="K14" s="78" t="s">
        <v>110</v>
      </c>
      <c r="L14" s="79" t="s">
        <v>115</v>
      </c>
      <c r="M14" s="80" t="s">
        <v>145</v>
      </c>
      <c r="N14" s="78">
        <v>1</v>
      </c>
      <c r="O14" s="78">
        <v>2</v>
      </c>
    </row>
    <row r="15" spans="1:15" ht="135.75" thickBot="1" x14ac:dyDescent="0.3">
      <c r="A15" s="78">
        <v>12</v>
      </c>
      <c r="B15" s="79" t="s">
        <v>104</v>
      </c>
      <c r="C15" s="79" t="s">
        <v>105</v>
      </c>
      <c r="D15" s="79" t="s">
        <v>146</v>
      </c>
      <c r="E15" s="79" t="s">
        <v>107</v>
      </c>
      <c r="F15" s="80" t="s">
        <v>147</v>
      </c>
      <c r="G15" s="80" t="s">
        <v>148</v>
      </c>
      <c r="H15" s="78">
        <v>2</v>
      </c>
      <c r="I15" s="78">
        <v>3</v>
      </c>
      <c r="J15" s="78">
        <v>6</v>
      </c>
      <c r="K15" s="78" t="s">
        <v>110</v>
      </c>
      <c r="L15" s="79" t="s">
        <v>124</v>
      </c>
      <c r="M15" s="80" t="s">
        <v>149</v>
      </c>
      <c r="N15" s="78">
        <v>1</v>
      </c>
      <c r="O15" s="78">
        <v>2</v>
      </c>
    </row>
    <row r="16" spans="1:15" ht="102" thickBot="1" x14ac:dyDescent="0.3">
      <c r="A16" s="78">
        <v>13</v>
      </c>
      <c r="B16" s="79" t="s">
        <v>104</v>
      </c>
      <c r="C16" s="79" t="s">
        <v>105</v>
      </c>
      <c r="D16" s="79" t="s">
        <v>127</v>
      </c>
      <c r="E16" s="79" t="s">
        <v>107</v>
      </c>
      <c r="F16" s="80" t="s">
        <v>150</v>
      </c>
      <c r="G16" s="80" t="s">
        <v>151</v>
      </c>
      <c r="H16" s="78">
        <v>2</v>
      </c>
      <c r="I16" s="78">
        <v>3</v>
      </c>
      <c r="J16" s="78">
        <v>6</v>
      </c>
      <c r="K16" s="78" t="s">
        <v>110</v>
      </c>
      <c r="L16" s="79" t="s">
        <v>124</v>
      </c>
      <c r="M16" s="80" t="s">
        <v>152</v>
      </c>
      <c r="N16" s="78">
        <v>1</v>
      </c>
      <c r="O16" s="78">
        <v>2</v>
      </c>
    </row>
    <row r="17" spans="1:15" ht="135.75" thickBot="1" x14ac:dyDescent="0.3">
      <c r="A17" s="78">
        <v>14</v>
      </c>
      <c r="B17" s="79" t="s">
        <v>104</v>
      </c>
      <c r="C17" s="79" t="s">
        <v>105</v>
      </c>
      <c r="D17" s="79" t="s">
        <v>127</v>
      </c>
      <c r="E17" s="79" t="s">
        <v>107</v>
      </c>
      <c r="F17" s="80" t="s">
        <v>153</v>
      </c>
      <c r="G17" s="80" t="s">
        <v>154</v>
      </c>
      <c r="H17" s="78">
        <v>2</v>
      </c>
      <c r="I17" s="78">
        <v>3</v>
      </c>
      <c r="J17" s="78">
        <v>6</v>
      </c>
      <c r="K17" s="78" t="s">
        <v>110</v>
      </c>
      <c r="L17" s="79" t="s">
        <v>124</v>
      </c>
      <c r="M17" s="80" t="s">
        <v>118</v>
      </c>
      <c r="N17" s="78">
        <v>1</v>
      </c>
      <c r="O17" s="78">
        <v>2</v>
      </c>
    </row>
    <row r="18" spans="1:15" ht="102" thickBot="1" x14ac:dyDescent="0.3">
      <c r="A18" s="78">
        <v>15</v>
      </c>
      <c r="B18" s="79" t="s">
        <v>104</v>
      </c>
      <c r="C18" s="79" t="s">
        <v>105</v>
      </c>
      <c r="D18" s="79" t="s">
        <v>127</v>
      </c>
      <c r="E18" s="79" t="s">
        <v>107</v>
      </c>
      <c r="F18" s="80" t="s">
        <v>155</v>
      </c>
      <c r="G18" s="80" t="s">
        <v>156</v>
      </c>
      <c r="H18" s="78">
        <v>1</v>
      </c>
      <c r="I18" s="78">
        <v>3</v>
      </c>
      <c r="J18" s="78">
        <v>3</v>
      </c>
      <c r="K18" s="78" t="s">
        <v>130</v>
      </c>
      <c r="L18" s="79" t="s">
        <v>115</v>
      </c>
      <c r="M18" s="80" t="s">
        <v>157</v>
      </c>
      <c r="N18" s="78">
        <v>1</v>
      </c>
      <c r="O18" s="78">
        <v>2</v>
      </c>
    </row>
    <row r="19" spans="1:15" ht="192" thickBot="1" x14ac:dyDescent="0.3">
      <c r="A19" s="78">
        <v>16</v>
      </c>
      <c r="B19" s="79" t="s">
        <v>104</v>
      </c>
      <c r="C19" s="79" t="s">
        <v>105</v>
      </c>
      <c r="D19" s="79" t="s">
        <v>127</v>
      </c>
      <c r="E19" s="79" t="s">
        <v>107</v>
      </c>
      <c r="F19" s="80" t="s">
        <v>158</v>
      </c>
      <c r="G19" s="80" t="s">
        <v>159</v>
      </c>
      <c r="H19" s="78">
        <v>1</v>
      </c>
      <c r="I19" s="78">
        <v>3</v>
      </c>
      <c r="J19" s="78">
        <v>3</v>
      </c>
      <c r="K19" s="78" t="s">
        <v>130</v>
      </c>
      <c r="L19" s="79" t="s">
        <v>124</v>
      </c>
      <c r="M19" s="80" t="s">
        <v>145</v>
      </c>
      <c r="N19" s="78">
        <v>1</v>
      </c>
      <c r="O19" s="78">
        <v>2</v>
      </c>
    </row>
    <row r="20" spans="1:15" ht="192" customHeight="1" thickBot="1" x14ac:dyDescent="0.3">
      <c r="A20" s="78">
        <v>17</v>
      </c>
      <c r="B20" s="79" t="s">
        <v>104</v>
      </c>
      <c r="C20" s="79" t="s">
        <v>105</v>
      </c>
      <c r="D20" s="79" t="s">
        <v>127</v>
      </c>
      <c r="E20" s="79" t="s">
        <v>107</v>
      </c>
      <c r="F20" s="80" t="s">
        <v>160</v>
      </c>
      <c r="G20" s="80" t="s">
        <v>161</v>
      </c>
      <c r="H20" s="78">
        <v>2</v>
      </c>
      <c r="I20" s="78">
        <v>3</v>
      </c>
      <c r="J20" s="78">
        <v>6</v>
      </c>
      <c r="K20" s="78" t="s">
        <v>110</v>
      </c>
      <c r="L20" s="79" t="s">
        <v>115</v>
      </c>
      <c r="M20" s="80" t="s">
        <v>157</v>
      </c>
      <c r="N20" s="78">
        <v>1</v>
      </c>
      <c r="O20" s="78">
        <v>2</v>
      </c>
    </row>
    <row r="21" spans="1:15" ht="158.25" thickBot="1" x14ac:dyDescent="0.3">
      <c r="A21" s="78">
        <v>18</v>
      </c>
      <c r="B21" s="79" t="s">
        <v>104</v>
      </c>
      <c r="C21" s="79" t="s">
        <v>105</v>
      </c>
      <c r="D21" s="79" t="s">
        <v>127</v>
      </c>
      <c r="E21" s="79" t="s">
        <v>107</v>
      </c>
      <c r="F21" s="80" t="s">
        <v>162</v>
      </c>
      <c r="G21" s="80" t="s">
        <v>120</v>
      </c>
      <c r="H21" s="78">
        <v>2</v>
      </c>
      <c r="I21" s="78">
        <v>3</v>
      </c>
      <c r="J21" s="78">
        <v>6</v>
      </c>
      <c r="K21" s="78" t="s">
        <v>110</v>
      </c>
      <c r="L21" s="79" t="s">
        <v>115</v>
      </c>
      <c r="M21" s="80" t="s">
        <v>163</v>
      </c>
      <c r="N21" s="78">
        <v>1</v>
      </c>
      <c r="O21" s="78">
        <v>2</v>
      </c>
    </row>
  </sheetData>
  <mergeCells count="16">
    <mergeCell ref="F1:F3"/>
    <mergeCell ref="A1:A3"/>
    <mergeCell ref="B1:B3"/>
    <mergeCell ref="C1:C3"/>
    <mergeCell ref="D1:D3"/>
    <mergeCell ref="E1:E3"/>
    <mergeCell ref="M1:M3"/>
    <mergeCell ref="N1:O1"/>
    <mergeCell ref="N2:N3"/>
    <mergeCell ref="O2:O3"/>
    <mergeCell ref="G1:G3"/>
    <mergeCell ref="H1:H3"/>
    <mergeCell ref="I1:I3"/>
    <mergeCell ref="J1:J3"/>
    <mergeCell ref="K1:K3"/>
    <mergeCell ref="L1:L3"/>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view="pageBreakPreview" topLeftCell="K8" zoomScale="78" zoomScaleNormal="78" zoomScaleSheetLayoutView="78" workbookViewId="0">
      <selection activeCell="N16" sqref="N16:O16"/>
    </sheetView>
  </sheetViews>
  <sheetFormatPr baseColWidth="10" defaultColWidth="11.42578125" defaultRowHeight="14.25" x14ac:dyDescent="0.2"/>
  <cols>
    <col min="1" max="1" width="22.28515625" style="15" bestFit="1" customWidth="1"/>
    <col min="2" max="2" width="23.5703125" style="15" bestFit="1" customWidth="1"/>
    <col min="3" max="3" width="43.42578125" style="15" customWidth="1"/>
    <col min="4" max="4" width="29.5703125" style="15" customWidth="1"/>
    <col min="5" max="5" width="13.42578125" style="15" bestFit="1" customWidth="1"/>
    <col min="6" max="6" width="12.42578125" style="15" bestFit="1" customWidth="1"/>
    <col min="7" max="7" width="10.42578125" style="15" bestFit="1" customWidth="1"/>
    <col min="8" max="8" width="9.85546875" style="15" bestFit="1" customWidth="1"/>
    <col min="9" max="9" width="14" style="15" bestFit="1" customWidth="1"/>
    <col min="10" max="10" width="16.5703125" style="15" bestFit="1" customWidth="1"/>
    <col min="11" max="11" width="15.5703125" style="15" bestFit="1" customWidth="1"/>
    <col min="12" max="12" width="95.42578125" style="15" customWidth="1"/>
    <col min="13" max="13" width="90.42578125" style="15" bestFit="1" customWidth="1"/>
    <col min="14" max="14" width="13.7109375" style="15" bestFit="1" customWidth="1"/>
    <col min="15" max="15" width="13.85546875" style="15" bestFit="1" customWidth="1"/>
    <col min="16" max="16" width="12.140625" style="15" bestFit="1" customWidth="1"/>
    <col min="17" max="17" width="19.5703125" style="15" bestFit="1" customWidth="1"/>
    <col min="18" max="16384" width="11.42578125" style="15"/>
  </cols>
  <sheetData>
    <row r="1" spans="1:17" ht="21.75" customHeight="1" x14ac:dyDescent="0.2">
      <c r="A1" s="116"/>
      <c r="B1" s="116"/>
      <c r="C1" s="116"/>
      <c r="D1" s="116"/>
      <c r="E1" s="116"/>
      <c r="F1" s="116"/>
      <c r="G1" s="116"/>
      <c r="H1" s="116"/>
      <c r="I1" s="116"/>
      <c r="J1" s="116"/>
      <c r="K1" s="116"/>
      <c r="L1" s="116"/>
      <c r="M1" s="116"/>
      <c r="N1" s="116"/>
      <c r="O1" s="116"/>
      <c r="P1" s="116"/>
      <c r="Q1" s="25" t="s">
        <v>25</v>
      </c>
    </row>
    <row r="2" spans="1:17" ht="30.75" customHeight="1" x14ac:dyDescent="0.2">
      <c r="A2" s="116"/>
      <c r="B2" s="116"/>
      <c r="C2" s="116"/>
      <c r="D2" s="116"/>
      <c r="E2" s="116"/>
      <c r="F2" s="116"/>
      <c r="G2" s="116"/>
      <c r="H2" s="116"/>
      <c r="I2" s="116"/>
      <c r="J2" s="116"/>
      <c r="K2" s="116"/>
      <c r="L2" s="116"/>
      <c r="M2" s="116"/>
      <c r="N2" s="116"/>
      <c r="O2" s="116"/>
      <c r="P2" s="116"/>
      <c r="Q2" s="27" t="s">
        <v>28</v>
      </c>
    </row>
    <row r="3" spans="1:17" ht="34.5" customHeight="1" x14ac:dyDescent="0.2">
      <c r="A3" s="96" t="s">
        <v>26</v>
      </c>
      <c r="B3" s="96"/>
      <c r="C3" s="96"/>
      <c r="D3" s="96"/>
      <c r="E3" s="96"/>
      <c r="F3" s="96"/>
      <c r="G3" s="96"/>
      <c r="H3" s="96"/>
      <c r="I3" s="96"/>
      <c r="J3" s="96"/>
      <c r="K3" s="96"/>
      <c r="L3" s="96"/>
      <c r="M3" s="96"/>
      <c r="N3" s="96"/>
      <c r="O3" s="96"/>
      <c r="P3" s="96"/>
      <c r="Q3" s="96"/>
    </row>
    <row r="4" spans="1:17" x14ac:dyDescent="0.2">
      <c r="A4" s="117" t="s">
        <v>27</v>
      </c>
      <c r="B4" s="117"/>
      <c r="C4" s="117"/>
      <c r="D4" s="117"/>
      <c r="E4" s="117"/>
      <c r="F4" s="117"/>
      <c r="G4" s="117"/>
      <c r="H4" s="117"/>
      <c r="I4" s="117"/>
      <c r="J4" s="117"/>
      <c r="K4" s="117"/>
      <c r="L4" s="117"/>
      <c r="M4" s="117"/>
      <c r="N4" s="117"/>
      <c r="O4" s="117"/>
      <c r="P4" s="117"/>
      <c r="Q4" s="117"/>
    </row>
    <row r="5" spans="1:17" x14ac:dyDescent="0.2">
      <c r="A5" s="118"/>
      <c r="B5" s="119"/>
      <c r="C5" s="119"/>
      <c r="D5" s="119"/>
      <c r="E5" s="119"/>
      <c r="F5" s="119"/>
      <c r="G5" s="119"/>
      <c r="H5" s="119"/>
      <c r="I5" s="119"/>
      <c r="J5" s="119"/>
      <c r="K5" s="119"/>
      <c r="L5" s="119"/>
      <c r="M5" s="119"/>
      <c r="N5" s="119"/>
      <c r="O5" s="119"/>
      <c r="P5" s="119"/>
      <c r="Q5" s="120"/>
    </row>
    <row r="6" spans="1:17" x14ac:dyDescent="0.2">
      <c r="A6" s="121" t="s">
        <v>86</v>
      </c>
      <c r="B6" s="121"/>
      <c r="C6" s="121"/>
      <c r="D6" s="121"/>
      <c r="E6" s="121"/>
      <c r="F6" s="121"/>
      <c r="G6" s="121"/>
      <c r="H6" s="121"/>
      <c r="I6" s="121"/>
      <c r="J6" s="121"/>
      <c r="K6" s="121"/>
      <c r="L6" s="121"/>
      <c r="M6" s="121"/>
      <c r="N6" s="121"/>
      <c r="O6" s="121"/>
      <c r="P6" s="121"/>
      <c r="Q6" s="121"/>
    </row>
    <row r="8" spans="1:17" x14ac:dyDescent="0.2">
      <c r="A8" s="122" t="s">
        <v>85</v>
      </c>
      <c r="B8" s="122"/>
      <c r="C8" s="122"/>
      <c r="D8" s="122"/>
      <c r="E8" s="122"/>
      <c r="F8" s="122"/>
      <c r="G8" s="122"/>
      <c r="H8" s="122"/>
      <c r="I8" s="122"/>
      <c r="J8" s="122"/>
      <c r="K8" s="14"/>
      <c r="L8" s="10"/>
      <c r="M8" s="10"/>
      <c r="N8" s="10"/>
      <c r="O8" s="10"/>
      <c r="P8" s="10"/>
    </row>
    <row r="9" spans="1:17" x14ac:dyDescent="0.2">
      <c r="A9" s="109" t="s">
        <v>17</v>
      </c>
      <c r="B9" s="109"/>
      <c r="C9" s="109"/>
      <c r="D9" s="12"/>
      <c r="E9" s="1"/>
      <c r="F9" s="2"/>
      <c r="G9" s="2"/>
      <c r="H9" s="2"/>
      <c r="I9" s="2"/>
      <c r="J9" s="9"/>
      <c r="K9" s="9"/>
      <c r="L9" s="11"/>
      <c r="M9" s="11"/>
      <c r="N9" s="11"/>
      <c r="O9" s="11"/>
      <c r="P9" s="11"/>
    </row>
    <row r="10" spans="1:17" x14ac:dyDescent="0.2">
      <c r="A10" s="110">
        <f>K24</f>
        <v>51348640</v>
      </c>
      <c r="B10" s="111"/>
      <c r="C10" s="111"/>
      <c r="D10" s="13"/>
      <c r="E10" s="3"/>
      <c r="F10" s="2"/>
      <c r="G10" s="2"/>
      <c r="H10" s="1"/>
      <c r="I10" s="8"/>
      <c r="J10" s="112" t="s">
        <v>20</v>
      </c>
      <c r="K10" s="113"/>
      <c r="L10" s="113"/>
      <c r="M10" s="113"/>
      <c r="N10" s="113"/>
      <c r="O10" s="113"/>
      <c r="P10" s="113"/>
      <c r="Q10" s="114"/>
    </row>
    <row r="11" spans="1:17" x14ac:dyDescent="0.2">
      <c r="A11" s="115" t="s">
        <v>18</v>
      </c>
      <c r="B11" s="111"/>
      <c r="C11" s="111"/>
      <c r="D11" s="13"/>
      <c r="E11" s="3"/>
      <c r="F11" s="2"/>
      <c r="G11" s="2"/>
      <c r="H11" s="2"/>
      <c r="I11" s="8"/>
      <c r="J11" s="4" t="s">
        <v>0</v>
      </c>
      <c r="K11" s="113" t="s">
        <v>87</v>
      </c>
      <c r="L11" s="113"/>
      <c r="M11" s="113"/>
      <c r="N11" s="113"/>
      <c r="O11" s="113"/>
      <c r="P11" s="113"/>
      <c r="Q11" s="114"/>
    </row>
    <row r="12" spans="1:17" ht="22.5" x14ac:dyDescent="0.2">
      <c r="A12" s="115" t="s">
        <v>19</v>
      </c>
      <c r="B12" s="111"/>
      <c r="C12" s="111"/>
      <c r="D12" s="13"/>
      <c r="E12" s="5"/>
      <c r="F12" s="2"/>
      <c r="G12" s="2"/>
      <c r="H12" s="2"/>
      <c r="I12" s="8"/>
      <c r="J12" s="2" t="s">
        <v>1</v>
      </c>
      <c r="K12" s="4" t="s">
        <v>33</v>
      </c>
      <c r="L12" s="4"/>
      <c r="M12" s="4"/>
      <c r="N12" s="4"/>
      <c r="O12" s="4"/>
      <c r="P12" s="4"/>
      <c r="Q12" s="16"/>
    </row>
    <row r="13" spans="1:17" ht="42.75" customHeight="1" x14ac:dyDescent="0.2">
      <c r="A13" s="101" t="s">
        <v>2</v>
      </c>
      <c r="B13" s="97" t="s">
        <v>3</v>
      </c>
      <c r="C13" s="97" t="s">
        <v>21</v>
      </c>
      <c r="D13" s="97" t="s">
        <v>9</v>
      </c>
      <c r="E13" s="97" t="s">
        <v>22</v>
      </c>
      <c r="F13" s="105" t="s">
        <v>23</v>
      </c>
      <c r="G13" s="106"/>
      <c r="H13" s="93" t="s">
        <v>24</v>
      </c>
      <c r="I13" s="93"/>
      <c r="J13" s="94" t="s">
        <v>4</v>
      </c>
      <c r="K13" s="94" t="s">
        <v>5</v>
      </c>
      <c r="L13" s="43"/>
      <c r="M13" s="43"/>
      <c r="N13" s="94" t="s">
        <v>4</v>
      </c>
      <c r="O13" s="94" t="s">
        <v>5</v>
      </c>
      <c r="P13" s="26" t="s">
        <v>10</v>
      </c>
      <c r="Q13" s="140" t="s">
        <v>6</v>
      </c>
    </row>
    <row r="14" spans="1:17" ht="30.75" customHeight="1" x14ac:dyDescent="0.2">
      <c r="A14" s="102"/>
      <c r="B14" s="104"/>
      <c r="C14" s="104"/>
      <c r="D14" s="104"/>
      <c r="E14" s="104"/>
      <c r="F14" s="107"/>
      <c r="G14" s="108"/>
      <c r="H14" s="97" t="s">
        <v>7</v>
      </c>
      <c r="I14" s="97" t="s">
        <v>8</v>
      </c>
      <c r="J14" s="95"/>
      <c r="K14" s="95"/>
      <c r="L14" s="44"/>
      <c r="M14" s="44"/>
      <c r="N14" s="95"/>
      <c r="O14" s="95"/>
      <c r="P14" s="28" t="s">
        <v>11</v>
      </c>
      <c r="Q14" s="96"/>
    </row>
    <row r="15" spans="1:17" ht="18" customHeight="1" x14ac:dyDescent="0.2">
      <c r="A15" s="103"/>
      <c r="B15" s="98"/>
      <c r="C15" s="98"/>
      <c r="D15" s="98"/>
      <c r="E15" s="98"/>
      <c r="F15" s="6" t="s">
        <v>12</v>
      </c>
      <c r="G15" s="6" t="s">
        <v>13</v>
      </c>
      <c r="H15" s="98"/>
      <c r="I15" s="98"/>
      <c r="J15" s="99" t="s">
        <v>15</v>
      </c>
      <c r="K15" s="100"/>
      <c r="L15" s="45" t="s">
        <v>35</v>
      </c>
      <c r="M15" s="45" t="s">
        <v>34</v>
      </c>
      <c r="N15" s="99" t="s">
        <v>16</v>
      </c>
      <c r="O15" s="100"/>
      <c r="P15" s="7"/>
      <c r="Q15" s="17"/>
    </row>
    <row r="16" spans="1:17" ht="34.5" customHeight="1" x14ac:dyDescent="0.2">
      <c r="A16" s="47" t="s">
        <v>29</v>
      </c>
      <c r="B16" s="47" t="s">
        <v>59</v>
      </c>
      <c r="C16" s="47" t="s">
        <v>70</v>
      </c>
      <c r="D16" s="47" t="s">
        <v>30</v>
      </c>
      <c r="E16" s="48">
        <v>1</v>
      </c>
      <c r="F16" s="49">
        <v>1</v>
      </c>
      <c r="G16" s="49">
        <v>8</v>
      </c>
      <c r="H16" s="50">
        <v>44516</v>
      </c>
      <c r="I16" s="50" t="s">
        <v>36</v>
      </c>
      <c r="J16" s="29">
        <v>3810000</v>
      </c>
      <c r="K16" s="51">
        <f>(F16*J16+(J16/30*G16))*E16</f>
        <v>4826000</v>
      </c>
      <c r="L16" s="58" t="s">
        <v>61</v>
      </c>
      <c r="M16" s="51" t="s">
        <v>62</v>
      </c>
      <c r="N16" s="30">
        <f>+J16</f>
        <v>3810000</v>
      </c>
      <c r="O16" s="58">
        <f>+K16</f>
        <v>4826000</v>
      </c>
      <c r="P16" s="51" t="s">
        <v>58</v>
      </c>
      <c r="Q16" s="137" t="s">
        <v>37</v>
      </c>
    </row>
    <row r="17" spans="1:17" ht="142.5" customHeight="1" x14ac:dyDescent="0.2">
      <c r="A17" s="47" t="s">
        <v>29</v>
      </c>
      <c r="B17" s="47" t="s">
        <v>64</v>
      </c>
      <c r="C17" s="47" t="s">
        <v>65</v>
      </c>
      <c r="D17" s="47" t="s">
        <v>30</v>
      </c>
      <c r="E17" s="48">
        <v>2</v>
      </c>
      <c r="F17" s="49">
        <v>1</v>
      </c>
      <c r="G17" s="49">
        <v>8</v>
      </c>
      <c r="H17" s="50">
        <v>44516</v>
      </c>
      <c r="I17" s="50" t="s">
        <v>36</v>
      </c>
      <c r="J17" s="29">
        <v>3810000</v>
      </c>
      <c r="K17" s="51">
        <f>(F17*J17+(J17/30*G17))*E17</f>
        <v>9652000</v>
      </c>
      <c r="L17" s="58" t="s">
        <v>74</v>
      </c>
      <c r="M17" s="51" t="s">
        <v>75</v>
      </c>
      <c r="N17" s="30">
        <f t="shared" ref="N17:N22" si="0">+J17</f>
        <v>3810000</v>
      </c>
      <c r="O17" s="58">
        <f t="shared" ref="O17:O22" si="1">+K17</f>
        <v>9652000</v>
      </c>
      <c r="P17" s="51" t="s">
        <v>73</v>
      </c>
      <c r="Q17" s="138"/>
    </row>
    <row r="18" spans="1:17" ht="34.5" customHeight="1" x14ac:dyDescent="0.2">
      <c r="A18" s="47" t="s">
        <v>29</v>
      </c>
      <c r="B18" s="47" t="s">
        <v>67</v>
      </c>
      <c r="C18" s="47" t="s">
        <v>76</v>
      </c>
      <c r="D18" s="47" t="s">
        <v>30</v>
      </c>
      <c r="E18" s="48">
        <v>1</v>
      </c>
      <c r="F18" s="49">
        <v>1</v>
      </c>
      <c r="G18" s="49">
        <v>8</v>
      </c>
      <c r="H18" s="50">
        <v>44516</v>
      </c>
      <c r="I18" s="50">
        <v>44546</v>
      </c>
      <c r="J18" s="60">
        <v>3038400</v>
      </c>
      <c r="K18" s="51">
        <f t="shared" ref="K18:K22" si="2">(F18*J18+(J18/30*G18))*E18</f>
        <v>3848640</v>
      </c>
      <c r="L18" s="51" t="s">
        <v>83</v>
      </c>
      <c r="M18" s="51" t="s">
        <v>84</v>
      </c>
      <c r="N18" s="61">
        <f t="shared" si="0"/>
        <v>3038400</v>
      </c>
      <c r="O18" s="51">
        <f t="shared" si="1"/>
        <v>3848640</v>
      </c>
      <c r="P18" s="51" t="s">
        <v>82</v>
      </c>
      <c r="Q18" s="138"/>
    </row>
    <row r="19" spans="1:17" ht="34.5" customHeight="1" x14ac:dyDescent="0.2">
      <c r="A19" s="47" t="s">
        <v>29</v>
      </c>
      <c r="B19" s="47" t="s">
        <v>64</v>
      </c>
      <c r="C19" s="47" t="s">
        <v>66</v>
      </c>
      <c r="D19" s="47" t="s">
        <v>30</v>
      </c>
      <c r="E19" s="48">
        <v>2</v>
      </c>
      <c r="F19" s="49">
        <v>1</v>
      </c>
      <c r="G19" s="49">
        <v>8</v>
      </c>
      <c r="H19" s="50">
        <v>44516</v>
      </c>
      <c r="I19" s="50" t="s">
        <v>36</v>
      </c>
      <c r="J19" s="60">
        <v>3810000</v>
      </c>
      <c r="K19" s="51">
        <f t="shared" si="2"/>
        <v>9652000</v>
      </c>
      <c r="L19" s="51" t="s">
        <v>60</v>
      </c>
      <c r="M19" s="51" t="s">
        <v>77</v>
      </c>
      <c r="N19" s="61">
        <f t="shared" si="0"/>
        <v>3810000</v>
      </c>
      <c r="O19" s="51">
        <f t="shared" si="1"/>
        <v>9652000</v>
      </c>
      <c r="P19" s="51" t="s">
        <v>73</v>
      </c>
      <c r="Q19" s="138"/>
    </row>
    <row r="20" spans="1:17" ht="137.25" customHeight="1" x14ac:dyDescent="0.2">
      <c r="A20" s="47" t="s">
        <v>29</v>
      </c>
      <c r="B20" s="47" t="s">
        <v>64</v>
      </c>
      <c r="C20" s="47" t="s">
        <v>68</v>
      </c>
      <c r="D20" s="47" t="s">
        <v>30</v>
      </c>
      <c r="E20" s="48">
        <v>1</v>
      </c>
      <c r="F20" s="49">
        <v>1</v>
      </c>
      <c r="G20" s="49">
        <v>8</v>
      </c>
      <c r="H20" s="50">
        <v>44516</v>
      </c>
      <c r="I20" s="50" t="s">
        <v>36</v>
      </c>
      <c r="J20" s="29">
        <v>3510000</v>
      </c>
      <c r="K20" s="51">
        <f t="shared" si="2"/>
        <v>4446000</v>
      </c>
      <c r="L20" s="59" t="s">
        <v>80</v>
      </c>
      <c r="M20" s="59" t="s">
        <v>81</v>
      </c>
      <c r="N20" s="30">
        <f t="shared" si="0"/>
        <v>3510000</v>
      </c>
      <c r="O20" s="58">
        <f t="shared" si="1"/>
        <v>4446000</v>
      </c>
      <c r="P20" s="51" t="s">
        <v>73</v>
      </c>
      <c r="Q20" s="138"/>
    </row>
    <row r="21" spans="1:17" ht="147.75" customHeight="1" x14ac:dyDescent="0.2">
      <c r="A21" s="47" t="s">
        <v>29</v>
      </c>
      <c r="B21" s="47" t="s">
        <v>64</v>
      </c>
      <c r="C21" s="47" t="s">
        <v>69</v>
      </c>
      <c r="D21" s="47" t="s">
        <v>30</v>
      </c>
      <c r="E21" s="48">
        <v>1</v>
      </c>
      <c r="F21" s="49">
        <v>1</v>
      </c>
      <c r="G21" s="49">
        <v>8</v>
      </c>
      <c r="H21" s="50">
        <v>44516</v>
      </c>
      <c r="I21" s="50" t="s">
        <v>36</v>
      </c>
      <c r="J21" s="29">
        <v>3510000</v>
      </c>
      <c r="K21" s="51">
        <f t="shared" ref="K21" si="3">(F21*J21+(J21/30*G21))*E21</f>
        <v>4446000</v>
      </c>
      <c r="L21" s="58" t="s">
        <v>78</v>
      </c>
      <c r="M21" s="51" t="s">
        <v>79</v>
      </c>
      <c r="N21" s="30">
        <f t="shared" si="0"/>
        <v>3510000</v>
      </c>
      <c r="O21" s="58">
        <f t="shared" si="1"/>
        <v>4446000</v>
      </c>
      <c r="P21" s="51" t="s">
        <v>73</v>
      </c>
      <c r="Q21" s="138"/>
    </row>
    <row r="22" spans="1:17" ht="96" customHeight="1" x14ac:dyDescent="0.2">
      <c r="A22" s="47" t="s">
        <v>29</v>
      </c>
      <c r="B22" s="47" t="s">
        <v>38</v>
      </c>
      <c r="C22" s="47" t="s">
        <v>63</v>
      </c>
      <c r="D22" s="47" t="s">
        <v>30</v>
      </c>
      <c r="E22" s="48">
        <v>3</v>
      </c>
      <c r="F22" s="49">
        <v>1</v>
      </c>
      <c r="G22" s="49">
        <v>8</v>
      </c>
      <c r="H22" s="50">
        <v>44516</v>
      </c>
      <c r="I22" s="50" t="s">
        <v>36</v>
      </c>
      <c r="J22" s="29">
        <v>3810000</v>
      </c>
      <c r="K22" s="51">
        <f t="shared" si="2"/>
        <v>14478000</v>
      </c>
      <c r="L22" s="51" t="s">
        <v>71</v>
      </c>
      <c r="M22" s="51" t="s">
        <v>72</v>
      </c>
      <c r="N22" s="30">
        <f t="shared" si="0"/>
        <v>3810000</v>
      </c>
      <c r="O22" s="58">
        <f t="shared" si="1"/>
        <v>14478000</v>
      </c>
      <c r="P22" s="51" t="s">
        <v>58</v>
      </c>
      <c r="Q22" s="139"/>
    </row>
    <row r="23" spans="1:17" x14ac:dyDescent="0.2">
      <c r="O23" s="18"/>
    </row>
    <row r="24" spans="1:17" s="19" customFormat="1" x14ac:dyDescent="0.2">
      <c r="A24" s="31" t="s">
        <v>14</v>
      </c>
      <c r="B24" s="32"/>
      <c r="C24" s="33"/>
      <c r="D24" s="34"/>
      <c r="E24" s="41">
        <f>SUM(E16:E23)</f>
        <v>11</v>
      </c>
      <c r="F24" s="36"/>
      <c r="G24" s="35"/>
      <c r="H24" s="37"/>
      <c r="I24" s="38"/>
      <c r="J24" s="39"/>
      <c r="K24" s="40">
        <f>+K16+K17+K18+K19+K20+K21+K22</f>
        <v>51348640</v>
      </c>
      <c r="L24" s="40"/>
      <c r="M24" s="40"/>
      <c r="N24" s="39"/>
      <c r="O24" s="18"/>
      <c r="P24" s="38"/>
      <c r="Q24" s="42"/>
    </row>
    <row r="25" spans="1:17" ht="29.25" customHeight="1" x14ac:dyDescent="0.2">
      <c r="B25" s="21"/>
      <c r="K25" s="46"/>
      <c r="N25" s="22"/>
      <c r="Q25" s="20"/>
    </row>
    <row r="26" spans="1:17" ht="30.75" customHeight="1" x14ac:dyDescent="0.2">
      <c r="K26" s="23"/>
      <c r="L26" s="23"/>
      <c r="M26" s="23"/>
      <c r="N26" s="23"/>
      <c r="O26" s="23"/>
      <c r="Q26" s="24"/>
    </row>
    <row r="27" spans="1:17" ht="15" x14ac:dyDescent="0.25">
      <c r="A27" s="92" t="s">
        <v>31</v>
      </c>
      <c r="B27" s="92"/>
      <c r="C27" s="92"/>
      <c r="D27" s="92"/>
      <c r="E27" s="92"/>
      <c r="F27" s="92"/>
      <c r="G27" s="92"/>
      <c r="H27" s="92"/>
      <c r="I27" s="92"/>
      <c r="J27" s="92"/>
      <c r="K27" s="92"/>
      <c r="L27" s="92"/>
      <c r="M27" s="92"/>
      <c r="N27" s="92"/>
      <c r="O27" s="92"/>
      <c r="P27" s="92"/>
      <c r="Q27" s="92"/>
    </row>
    <row r="28" spans="1:17" ht="15" x14ac:dyDescent="0.25">
      <c r="A28" s="92" t="s">
        <v>32</v>
      </c>
      <c r="B28" s="92"/>
      <c r="C28" s="92"/>
      <c r="D28" s="92"/>
      <c r="E28" s="92"/>
      <c r="F28" s="92"/>
      <c r="G28" s="92"/>
      <c r="H28" s="92"/>
      <c r="I28" s="92"/>
      <c r="J28" s="92"/>
      <c r="K28" s="92"/>
      <c r="L28" s="92"/>
      <c r="M28" s="92"/>
      <c r="N28" s="92"/>
      <c r="O28" s="92"/>
      <c r="P28" s="92"/>
      <c r="Q28" s="92"/>
    </row>
    <row r="29" spans="1:17" x14ac:dyDescent="0.2">
      <c r="I29" s="46"/>
    </row>
    <row r="30" spans="1:17" x14ac:dyDescent="0.2">
      <c r="J30" s="46"/>
    </row>
    <row r="31" spans="1:17" x14ac:dyDescent="0.2">
      <c r="H31" s="46"/>
    </row>
    <row r="32" spans="1:17" x14ac:dyDescent="0.2">
      <c r="J32" s="46"/>
    </row>
  </sheetData>
  <mergeCells count="31">
    <mergeCell ref="A1:P2"/>
    <mergeCell ref="A3:Q3"/>
    <mergeCell ref="A4:Q4"/>
    <mergeCell ref="A5:Q5"/>
    <mergeCell ref="A6:Q6"/>
    <mergeCell ref="J10:Q10"/>
    <mergeCell ref="A11:C11"/>
    <mergeCell ref="K11:Q11"/>
    <mergeCell ref="A12:C12"/>
    <mergeCell ref="A8:J8"/>
    <mergeCell ref="D13:D15"/>
    <mergeCell ref="E13:E15"/>
    <mergeCell ref="F13:G14"/>
    <mergeCell ref="A9:C9"/>
    <mergeCell ref="A10:C10"/>
    <mergeCell ref="Q16:Q22"/>
    <mergeCell ref="A27:Q27"/>
    <mergeCell ref="A28:Q28"/>
    <mergeCell ref="H13:I13"/>
    <mergeCell ref="J13:J14"/>
    <mergeCell ref="K13:K14"/>
    <mergeCell ref="N13:N14"/>
    <mergeCell ref="O13:O14"/>
    <mergeCell ref="Q13:Q14"/>
    <mergeCell ref="H14:H15"/>
    <mergeCell ref="I14:I15"/>
    <mergeCell ref="J15:K15"/>
    <mergeCell ref="N15:O15"/>
    <mergeCell ref="A13:A15"/>
    <mergeCell ref="B13:B15"/>
    <mergeCell ref="C13:C15"/>
  </mergeCells>
  <phoneticPr fontId="15" type="noConversion"/>
  <pageMargins left="0.7" right="0.7" top="0.75" bottom="0.75" header="0.3" footer="0.3"/>
  <pageSetup scale="26"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E776-72FF-4757-8BA7-4079DCD60272}">
  <dimension ref="C3:K19"/>
  <sheetViews>
    <sheetView workbookViewId="0">
      <selection activeCell="E14" sqref="E14"/>
    </sheetView>
  </sheetViews>
  <sheetFormatPr baseColWidth="10" defaultColWidth="10.7109375" defaultRowHeight="15" x14ac:dyDescent="0.25"/>
  <cols>
    <col min="3" max="3" width="54.42578125" customWidth="1"/>
    <col min="4" max="4" width="14.140625" bestFit="1" customWidth="1"/>
    <col min="10" max="10" width="13.7109375" bestFit="1" customWidth="1"/>
  </cols>
  <sheetData>
    <row r="3" spans="3:11" x14ac:dyDescent="0.25">
      <c r="C3" s="52" t="s">
        <v>39</v>
      </c>
      <c r="D3" s="53">
        <v>15150400</v>
      </c>
      <c r="H3" t="s">
        <v>50</v>
      </c>
    </row>
    <row r="4" spans="3:11" x14ac:dyDescent="0.25">
      <c r="C4" s="52" t="s">
        <v>40</v>
      </c>
      <c r="D4" s="53">
        <v>13462000</v>
      </c>
      <c r="H4" s="55">
        <f>'ANEXO 2 (IISem)'!K24</f>
        <v>51348640</v>
      </c>
    </row>
    <row r="5" spans="3:11" x14ac:dyDescent="0.25">
      <c r="C5" s="52" t="s">
        <v>41</v>
      </c>
      <c r="D5" s="53">
        <v>13462000</v>
      </c>
      <c r="H5" s="56">
        <f>D8</f>
        <v>62053300</v>
      </c>
    </row>
    <row r="6" spans="3:11" x14ac:dyDescent="0.25">
      <c r="C6" s="52" t="s">
        <v>42</v>
      </c>
      <c r="D6" s="53">
        <v>13462000</v>
      </c>
      <c r="H6">
        <f>D16</f>
        <v>45453000</v>
      </c>
      <c r="J6" t="s">
        <v>51</v>
      </c>
    </row>
    <row r="7" spans="3:11" x14ac:dyDescent="0.25">
      <c r="C7" s="52" t="s">
        <v>43</v>
      </c>
      <c r="D7" s="53">
        <v>6516900</v>
      </c>
      <c r="I7" s="57">
        <v>215272900</v>
      </c>
      <c r="J7" t="s">
        <v>52</v>
      </c>
    </row>
    <row r="8" spans="3:11" x14ac:dyDescent="0.25">
      <c r="D8" s="56">
        <f>SUM(D3:D7)</f>
        <v>62053300</v>
      </c>
      <c r="J8" s="57">
        <f>SUM(D14)</f>
        <v>29636400</v>
      </c>
      <c r="K8" t="s">
        <v>53</v>
      </c>
    </row>
    <row r="9" spans="3:11" x14ac:dyDescent="0.25">
      <c r="J9" s="57">
        <f>SUM(J7:J8)</f>
        <v>29636400</v>
      </c>
      <c r="K9" t="s">
        <v>54</v>
      </c>
    </row>
    <row r="10" spans="3:11" x14ac:dyDescent="0.25">
      <c r="C10" s="141" t="s">
        <v>47</v>
      </c>
      <c r="D10" s="142"/>
      <c r="J10" s="57">
        <v>9115200</v>
      </c>
      <c r="K10" t="s">
        <v>55</v>
      </c>
    </row>
    <row r="11" spans="3:11" x14ac:dyDescent="0.25">
      <c r="C11" s="52" t="s">
        <v>45</v>
      </c>
      <c r="D11" s="53">
        <v>16383000</v>
      </c>
      <c r="J11" s="55" t="e">
        <f>#REF!</f>
        <v>#REF!</v>
      </c>
      <c r="K11" t="s">
        <v>56</v>
      </c>
    </row>
    <row r="12" spans="3:11" x14ac:dyDescent="0.25">
      <c r="C12" s="52" t="s">
        <v>44</v>
      </c>
      <c r="D12" s="53">
        <v>4010400</v>
      </c>
      <c r="J12" s="57" t="e">
        <f>J9-J10-J11</f>
        <v>#REF!</v>
      </c>
      <c r="K12" t="s">
        <v>57</v>
      </c>
    </row>
    <row r="13" spans="3:11" x14ac:dyDescent="0.25">
      <c r="C13" s="52" t="s">
        <v>46</v>
      </c>
      <c r="D13" s="53">
        <v>9243000</v>
      </c>
    </row>
    <row r="14" spans="3:11" x14ac:dyDescent="0.25">
      <c r="D14" s="56">
        <f>SUM(D11:D13)</f>
        <v>29636400</v>
      </c>
    </row>
    <row r="16" spans="3:11" x14ac:dyDescent="0.25">
      <c r="C16" s="54" t="s">
        <v>48</v>
      </c>
      <c r="D16" s="54">
        <v>45453000</v>
      </c>
    </row>
    <row r="17" spans="3:10" x14ac:dyDescent="0.25">
      <c r="J17">
        <v>25681400</v>
      </c>
    </row>
    <row r="19" spans="3:10" x14ac:dyDescent="0.25">
      <c r="C19" s="52" t="s">
        <v>49</v>
      </c>
      <c r="D19" s="53">
        <f>+D3+D4+D5+D6+D7+D11+D12+D13+'ANEXO 2 (IISem)'!K24</f>
        <v>143038340</v>
      </c>
    </row>
  </sheetData>
  <mergeCells count="1">
    <mergeCell ref="C10:D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ANEXO 2_COMPLEMENTARIA_REG_2022</vt:lpstr>
      <vt:lpstr>JUSTIFICACION_ÓBLIGACIONES</vt:lpstr>
      <vt:lpstr>MATRIZ DE RIESGOS</vt:lpstr>
      <vt:lpstr>ANEXO 2 (IISem)</vt:lpstr>
      <vt:lpstr>Hoja1</vt:lpstr>
      <vt:lpstr>'ANEXO 2 (IISem)'!Área_de_impresión</vt:lpstr>
      <vt:lpstr>'ANEXO 2_COMPLEMENTARIA_REG_2022'!Área_de_impresión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ADMINISTRADOR1</dc:creator>
  <cp:lastModifiedBy>Edward Fernando Mesa Muñoz</cp:lastModifiedBy>
  <cp:lastPrinted>2021-12-28T14:38:28Z</cp:lastPrinted>
  <dcterms:created xsi:type="dcterms:W3CDTF">2020-02-28T20:30:41Z</dcterms:created>
  <dcterms:modified xsi:type="dcterms:W3CDTF">2022-01-06T22:52:17Z</dcterms:modified>
</cp:coreProperties>
</file>